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1GRUPO104/Shared Documents/General/ENTREGA FINAL/Anexos PD2/"/>
    </mc:Choice>
  </mc:AlternateContent>
  <xr:revisionPtr revIDLastSave="637" documentId="8_{36D1AEE6-BA46-4485-A7E2-32B7EA382BDE}" xr6:coauthVersionLast="47" xr6:coauthVersionMax="47" xr10:uidLastSave="{283FD4FF-48BE-4130-B23B-68C92A8C8A3F}"/>
  <bookViews>
    <workbookView xWindow="-108" yWindow="-108" windowWidth="23256" windowHeight="12576" xr2:uid="{3BB0F734-479D-4A13-BE25-EDB31D0B4145}"/>
  </bookViews>
  <sheets>
    <sheet name="img1_r" sheetId="3" r:id="rId1"/>
    <sheet name="img1_o" sheetId="2" r:id="rId2"/>
    <sheet name="img1graph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1" i="3" l="1"/>
  <c r="D106" i="2"/>
  <c r="G16" i="3"/>
  <c r="E17" i="3"/>
  <c r="G18" i="3"/>
  <c r="E19" i="3"/>
  <c r="G24" i="3"/>
  <c r="E25" i="3"/>
  <c r="G26" i="3"/>
  <c r="G27" i="3"/>
  <c r="G32" i="3"/>
  <c r="E33" i="3"/>
  <c r="G34" i="3"/>
  <c r="E35" i="3"/>
  <c r="G40" i="3"/>
  <c r="E42" i="3"/>
  <c r="G43" i="3"/>
  <c r="G48" i="3"/>
  <c r="G50" i="3"/>
  <c r="G51" i="3"/>
  <c r="G56" i="3"/>
  <c r="G58" i="3"/>
  <c r="G59" i="3"/>
  <c r="G64" i="3"/>
  <c r="G66" i="3"/>
  <c r="G67" i="3"/>
  <c r="G72" i="3"/>
  <c r="G74" i="3"/>
  <c r="G75" i="3"/>
  <c r="G80" i="3"/>
  <c r="G82" i="3"/>
  <c r="G83" i="3"/>
  <c r="G88" i="3"/>
  <c r="G90" i="3"/>
  <c r="G91" i="3"/>
  <c r="G96" i="3"/>
  <c r="G98" i="3"/>
  <c r="G99" i="3"/>
  <c r="G104" i="3"/>
  <c r="G106" i="3"/>
  <c r="G107" i="3"/>
  <c r="G110" i="3"/>
  <c r="E110" i="3"/>
  <c r="G109" i="3"/>
  <c r="E109" i="3"/>
  <c r="G108" i="3"/>
  <c r="E108" i="3"/>
  <c r="G105" i="3"/>
  <c r="E105" i="3"/>
  <c r="G103" i="3"/>
  <c r="E103" i="3"/>
  <c r="G102" i="3"/>
  <c r="E102" i="3"/>
  <c r="G101" i="3"/>
  <c r="E101" i="3"/>
  <c r="G100" i="3"/>
  <c r="E100" i="3"/>
  <c r="G97" i="3"/>
  <c r="E97" i="3"/>
  <c r="G95" i="3"/>
  <c r="E95" i="3"/>
  <c r="G94" i="3"/>
  <c r="E94" i="3"/>
  <c r="G93" i="3"/>
  <c r="E93" i="3"/>
  <c r="G92" i="3"/>
  <c r="E92" i="3"/>
  <c r="G89" i="3"/>
  <c r="E89" i="3"/>
  <c r="G87" i="3"/>
  <c r="E87" i="3"/>
  <c r="G86" i="3"/>
  <c r="E86" i="3"/>
  <c r="G85" i="3"/>
  <c r="E85" i="3"/>
  <c r="G84" i="3"/>
  <c r="E84" i="3"/>
  <c r="G81" i="3"/>
  <c r="E81" i="3"/>
  <c r="G79" i="3"/>
  <c r="E79" i="3"/>
  <c r="G78" i="3"/>
  <c r="E78" i="3"/>
  <c r="G77" i="3"/>
  <c r="E77" i="3"/>
  <c r="G76" i="3"/>
  <c r="E76" i="3"/>
  <c r="G73" i="3"/>
  <c r="E73" i="3"/>
  <c r="G71" i="3"/>
  <c r="E71" i="3"/>
  <c r="G70" i="3"/>
  <c r="E70" i="3"/>
  <c r="G69" i="3"/>
  <c r="E69" i="3"/>
  <c r="G68" i="3"/>
  <c r="E68" i="3"/>
  <c r="G65" i="3"/>
  <c r="E65" i="3"/>
  <c r="G63" i="3"/>
  <c r="E63" i="3"/>
  <c r="G62" i="3"/>
  <c r="E62" i="3"/>
  <c r="G61" i="3"/>
  <c r="E61" i="3"/>
  <c r="G60" i="3"/>
  <c r="E60" i="3"/>
  <c r="G57" i="3"/>
  <c r="E57" i="3"/>
  <c r="G55" i="3"/>
  <c r="E55" i="3"/>
  <c r="G54" i="3"/>
  <c r="E54" i="3"/>
  <c r="G53" i="3"/>
  <c r="E53" i="3"/>
  <c r="G52" i="3"/>
  <c r="E52" i="3"/>
  <c r="G49" i="3"/>
  <c r="E49" i="3"/>
  <c r="G47" i="3"/>
  <c r="E47" i="3"/>
  <c r="G46" i="3"/>
  <c r="E46" i="3"/>
  <c r="G45" i="3"/>
  <c r="E45" i="3"/>
  <c r="G44" i="3"/>
  <c r="E44" i="3"/>
  <c r="G41" i="3"/>
  <c r="E41" i="3"/>
  <c r="G39" i="3"/>
  <c r="E39" i="3"/>
  <c r="G38" i="3"/>
  <c r="E38" i="3"/>
  <c r="G37" i="3"/>
  <c r="E37" i="3"/>
  <c r="G36" i="3"/>
  <c r="E36" i="3"/>
  <c r="E34" i="3"/>
  <c r="G33" i="3"/>
  <c r="G31" i="3"/>
  <c r="E31" i="3"/>
  <c r="G30" i="3"/>
  <c r="E30" i="3"/>
  <c r="G29" i="3"/>
  <c r="E29" i="3"/>
  <c r="G28" i="3"/>
  <c r="E28" i="3"/>
  <c r="E26" i="3"/>
  <c r="G25" i="3"/>
  <c r="G23" i="3"/>
  <c r="E23" i="3"/>
  <c r="G22" i="3"/>
  <c r="E22" i="3"/>
  <c r="G21" i="3"/>
  <c r="E21" i="3"/>
  <c r="G20" i="3"/>
  <c r="E20" i="3"/>
  <c r="E18" i="3"/>
  <c r="G17" i="3"/>
  <c r="G15" i="3"/>
  <c r="E15" i="3"/>
  <c r="G14" i="3"/>
  <c r="E14" i="3"/>
  <c r="G13" i="3"/>
  <c r="E13" i="3"/>
  <c r="G12" i="3"/>
  <c r="E12" i="3"/>
  <c r="G11" i="3"/>
  <c r="F11" i="3"/>
  <c r="E11" i="3"/>
  <c r="F6" i="2"/>
  <c r="E7" i="2"/>
  <c r="J7" i="2" s="1"/>
  <c r="Q5" i="4" s="1"/>
  <c r="X5" i="4" s="1"/>
  <c r="E8" i="2"/>
  <c r="E9" i="2"/>
  <c r="E10" i="2"/>
  <c r="E11" i="2"/>
  <c r="E12" i="2"/>
  <c r="E13" i="2"/>
  <c r="E14" i="2"/>
  <c r="E15" i="2"/>
  <c r="J15" i="2" s="1"/>
  <c r="Q13" i="4" s="1"/>
  <c r="X13" i="4" s="1"/>
  <c r="E16" i="2"/>
  <c r="E17" i="2"/>
  <c r="E18" i="2"/>
  <c r="E19" i="2"/>
  <c r="E20" i="2"/>
  <c r="E21" i="2"/>
  <c r="E22" i="2"/>
  <c r="E23" i="2"/>
  <c r="J23" i="2" s="1"/>
  <c r="Q21" i="4" s="1"/>
  <c r="X21" i="4" s="1"/>
  <c r="E24" i="2"/>
  <c r="E25" i="2"/>
  <c r="H25" i="2" s="1"/>
  <c r="D23" i="4" s="1"/>
  <c r="E26" i="2"/>
  <c r="E27" i="2"/>
  <c r="E28" i="2"/>
  <c r="E29" i="2"/>
  <c r="E30" i="2"/>
  <c r="E31" i="2"/>
  <c r="J31" i="2" s="1"/>
  <c r="Q29" i="4" s="1"/>
  <c r="X29" i="4" s="1"/>
  <c r="E32" i="2"/>
  <c r="E33" i="2"/>
  <c r="E34" i="2"/>
  <c r="E35" i="2"/>
  <c r="E36" i="2"/>
  <c r="E37" i="2"/>
  <c r="E38" i="2"/>
  <c r="E39" i="2"/>
  <c r="J39" i="2" s="1"/>
  <c r="Q37" i="4" s="1"/>
  <c r="X37" i="4" s="1"/>
  <c r="E40" i="2"/>
  <c r="E41" i="2"/>
  <c r="E42" i="2"/>
  <c r="E43" i="2"/>
  <c r="E44" i="2"/>
  <c r="E45" i="2"/>
  <c r="E46" i="2"/>
  <c r="E47" i="2"/>
  <c r="J47" i="2" s="1"/>
  <c r="Q45" i="4" s="1"/>
  <c r="X45" i="4" s="1"/>
  <c r="E48" i="2"/>
  <c r="E49" i="2"/>
  <c r="E50" i="2"/>
  <c r="E51" i="2"/>
  <c r="E52" i="2"/>
  <c r="E53" i="2"/>
  <c r="E54" i="2"/>
  <c r="E55" i="2"/>
  <c r="J55" i="2" s="1"/>
  <c r="Q53" i="4" s="1"/>
  <c r="X53" i="4" s="1"/>
  <c r="E56" i="2"/>
  <c r="E57" i="2"/>
  <c r="E58" i="2"/>
  <c r="E59" i="2"/>
  <c r="E60" i="2"/>
  <c r="E61" i="2"/>
  <c r="I61" i="2" s="1"/>
  <c r="O59" i="4" s="1"/>
  <c r="U59" i="4" s="1"/>
  <c r="E62" i="2"/>
  <c r="E63" i="2"/>
  <c r="J63" i="2" s="1"/>
  <c r="Q61" i="4" s="1"/>
  <c r="X61" i="4" s="1"/>
  <c r="E64" i="2"/>
  <c r="E65" i="2"/>
  <c r="E66" i="2"/>
  <c r="E67" i="2"/>
  <c r="E68" i="2"/>
  <c r="E69" i="2"/>
  <c r="E70" i="2"/>
  <c r="E71" i="2"/>
  <c r="J71" i="2" s="1"/>
  <c r="Q69" i="4" s="1"/>
  <c r="X69" i="4" s="1"/>
  <c r="E72" i="2"/>
  <c r="E73" i="2"/>
  <c r="E74" i="2"/>
  <c r="E75" i="2"/>
  <c r="E76" i="2"/>
  <c r="E77" i="2"/>
  <c r="E78" i="2"/>
  <c r="E79" i="2"/>
  <c r="J79" i="2" s="1"/>
  <c r="Q77" i="4" s="1"/>
  <c r="X77" i="4" s="1"/>
  <c r="E80" i="2"/>
  <c r="E81" i="2"/>
  <c r="E82" i="2"/>
  <c r="E83" i="2"/>
  <c r="E84" i="2"/>
  <c r="E85" i="2"/>
  <c r="E86" i="2"/>
  <c r="E87" i="2"/>
  <c r="J87" i="2" s="1"/>
  <c r="Q85" i="4" s="1"/>
  <c r="X85" i="4" s="1"/>
  <c r="E88" i="2"/>
  <c r="E89" i="2"/>
  <c r="E90" i="2"/>
  <c r="E91" i="2"/>
  <c r="E92" i="2"/>
  <c r="E93" i="2"/>
  <c r="E94" i="2"/>
  <c r="E95" i="2"/>
  <c r="J95" i="2" s="1"/>
  <c r="Q93" i="4" s="1"/>
  <c r="X93" i="4" s="1"/>
  <c r="E96" i="2"/>
  <c r="E97" i="2"/>
  <c r="J97" i="2" s="1"/>
  <c r="Q95" i="4" s="1"/>
  <c r="X95" i="4" s="1"/>
  <c r="E98" i="2"/>
  <c r="E99" i="2"/>
  <c r="E100" i="2"/>
  <c r="E101" i="2"/>
  <c r="E102" i="2"/>
  <c r="E103" i="2"/>
  <c r="J103" i="2" s="1"/>
  <c r="Q101" i="4" s="1"/>
  <c r="X101" i="4" s="1"/>
  <c r="E104" i="2"/>
  <c r="E105" i="2"/>
  <c r="E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6" i="2"/>
  <c r="H89" i="2" l="1"/>
  <c r="D87" i="4" s="1"/>
  <c r="J29" i="2"/>
  <c r="Q27" i="4" s="1"/>
  <c r="X27" i="4" s="1"/>
  <c r="J85" i="2"/>
  <c r="Q83" i="4" s="1"/>
  <c r="X83" i="4" s="1"/>
  <c r="J99" i="2"/>
  <c r="Q97" i="4" s="1"/>
  <c r="X97" i="4" s="1"/>
  <c r="H91" i="2"/>
  <c r="D89" i="4" s="1"/>
  <c r="J67" i="2"/>
  <c r="Q65" i="4" s="1"/>
  <c r="X65" i="4" s="1"/>
  <c r="H59" i="2"/>
  <c r="D57" i="4" s="1"/>
  <c r="J35" i="2"/>
  <c r="Q33" i="4" s="1"/>
  <c r="X33" i="4" s="1"/>
  <c r="H27" i="2"/>
  <c r="D25" i="4" s="1"/>
  <c r="J77" i="2"/>
  <c r="Q75" i="4" s="1"/>
  <c r="X75" i="4" s="1"/>
  <c r="J37" i="2"/>
  <c r="Q35" i="4" s="1"/>
  <c r="X35" i="4" s="1"/>
  <c r="J6" i="2"/>
  <c r="Q4" i="4" s="1"/>
  <c r="X4" i="4" s="1"/>
  <c r="J98" i="2"/>
  <c r="Q96" i="4" s="1"/>
  <c r="X96" i="4" s="1"/>
  <c r="J90" i="2"/>
  <c r="Q88" i="4" s="1"/>
  <c r="X88" i="4" s="1"/>
  <c r="J82" i="2"/>
  <c r="Q80" i="4" s="1"/>
  <c r="X80" i="4" s="1"/>
  <c r="J74" i="2"/>
  <c r="Q72" i="4" s="1"/>
  <c r="X72" i="4" s="1"/>
  <c r="J66" i="2"/>
  <c r="Q64" i="4" s="1"/>
  <c r="X64" i="4" s="1"/>
  <c r="J58" i="2"/>
  <c r="Q56" i="4" s="1"/>
  <c r="X56" i="4" s="1"/>
  <c r="J50" i="2"/>
  <c r="Q48" i="4" s="1"/>
  <c r="X48" i="4" s="1"/>
  <c r="J42" i="2"/>
  <c r="Q40" i="4" s="1"/>
  <c r="X40" i="4" s="1"/>
  <c r="J34" i="2"/>
  <c r="Q32" i="4" s="1"/>
  <c r="X32" i="4" s="1"/>
  <c r="J26" i="2"/>
  <c r="Q24" i="4" s="1"/>
  <c r="X24" i="4" s="1"/>
  <c r="J18" i="2"/>
  <c r="Q16" i="4" s="1"/>
  <c r="X16" i="4" s="1"/>
  <c r="J10" i="2"/>
  <c r="Q8" i="4" s="1"/>
  <c r="X8" i="4" s="1"/>
  <c r="J101" i="2"/>
  <c r="Q99" i="4" s="1"/>
  <c r="X99" i="4" s="1"/>
  <c r="J93" i="2"/>
  <c r="Q91" i="4" s="1"/>
  <c r="X91" i="4" s="1"/>
  <c r="J69" i="2"/>
  <c r="Q67" i="4" s="1"/>
  <c r="X67" i="4" s="1"/>
  <c r="J61" i="2"/>
  <c r="Q59" i="4" s="1"/>
  <c r="X59" i="4" s="1"/>
  <c r="J53" i="2"/>
  <c r="Q51" i="4" s="1"/>
  <c r="X51" i="4" s="1"/>
  <c r="J45" i="2"/>
  <c r="Q43" i="4" s="1"/>
  <c r="X43" i="4" s="1"/>
  <c r="J13" i="2"/>
  <c r="Q11" i="4" s="1"/>
  <c r="X11" i="4" s="1"/>
  <c r="I105" i="2"/>
  <c r="O103" i="4" s="1"/>
  <c r="U103" i="4" s="1"/>
  <c r="I97" i="2"/>
  <c r="O95" i="4" s="1"/>
  <c r="U95" i="4" s="1"/>
  <c r="I89" i="2"/>
  <c r="O87" i="4" s="1"/>
  <c r="U87" i="4" s="1"/>
  <c r="I81" i="2"/>
  <c r="O79" i="4" s="1"/>
  <c r="U79" i="4" s="1"/>
  <c r="I73" i="2"/>
  <c r="O71" i="4" s="1"/>
  <c r="U71" i="4" s="1"/>
  <c r="I65" i="2"/>
  <c r="O63" i="4" s="1"/>
  <c r="U63" i="4" s="1"/>
  <c r="I57" i="2"/>
  <c r="O55" i="4" s="1"/>
  <c r="U55" i="4" s="1"/>
  <c r="I49" i="2"/>
  <c r="O47" i="4" s="1"/>
  <c r="U47" i="4" s="1"/>
  <c r="I41" i="2"/>
  <c r="O39" i="4" s="1"/>
  <c r="U39" i="4" s="1"/>
  <c r="I33" i="2"/>
  <c r="O31" i="4" s="1"/>
  <c r="U31" i="4" s="1"/>
  <c r="I25" i="2"/>
  <c r="O23" i="4" s="1"/>
  <c r="U23" i="4" s="1"/>
  <c r="I17" i="2"/>
  <c r="O15" i="4" s="1"/>
  <c r="U15" i="4" s="1"/>
  <c r="I9" i="2"/>
  <c r="O7" i="4" s="1"/>
  <c r="U7" i="4" s="1"/>
  <c r="J21" i="2"/>
  <c r="Q19" i="4" s="1"/>
  <c r="X19" i="4" s="1"/>
  <c r="H54" i="3"/>
  <c r="C47" i="4" s="1"/>
  <c r="I100" i="3"/>
  <c r="N93" i="4" s="1"/>
  <c r="T93" i="4" s="1"/>
  <c r="H49" i="3"/>
  <c r="C42" i="4" s="1"/>
  <c r="J13" i="3"/>
  <c r="P6" i="4" s="1"/>
  <c r="W6" i="4" s="1"/>
  <c r="Y6" i="4" s="1"/>
  <c r="J45" i="3"/>
  <c r="P38" i="4" s="1"/>
  <c r="W38" i="4" s="1"/>
  <c r="Y38" i="4" s="1"/>
  <c r="H52" i="3"/>
  <c r="C45" i="4" s="1"/>
  <c r="H26" i="3"/>
  <c r="C19" i="4" s="1"/>
  <c r="H33" i="3"/>
  <c r="C26" i="4" s="1"/>
  <c r="H17" i="3"/>
  <c r="C10" i="4" s="1"/>
  <c r="J29" i="3"/>
  <c r="P22" i="4" s="1"/>
  <c r="W22" i="4" s="1"/>
  <c r="Y22" i="4" s="1"/>
  <c r="J85" i="3"/>
  <c r="P78" i="4" s="1"/>
  <c r="W78" i="4" s="1"/>
  <c r="Y78" i="4" s="1"/>
  <c r="J92" i="3"/>
  <c r="P85" i="4" s="1"/>
  <c r="W85" i="4" s="1"/>
  <c r="Y85" i="4" s="1"/>
  <c r="I103" i="3"/>
  <c r="N96" i="4" s="1"/>
  <c r="T96" i="4" s="1"/>
  <c r="H81" i="2"/>
  <c r="D79" i="4" s="1"/>
  <c r="H17" i="2"/>
  <c r="D15" i="4" s="1"/>
  <c r="I53" i="2"/>
  <c r="O51" i="4" s="1"/>
  <c r="U51" i="4" s="1"/>
  <c r="J89" i="2"/>
  <c r="Q87" i="4" s="1"/>
  <c r="X87" i="4" s="1"/>
  <c r="H73" i="2"/>
  <c r="D71" i="4" s="1"/>
  <c r="H9" i="2"/>
  <c r="D7" i="4" s="1"/>
  <c r="I45" i="2"/>
  <c r="O43" i="4" s="1"/>
  <c r="U43" i="4" s="1"/>
  <c r="I95" i="2"/>
  <c r="O93" i="4" s="1"/>
  <c r="U93" i="4" s="1"/>
  <c r="I31" i="2"/>
  <c r="O29" i="4" s="1"/>
  <c r="U29" i="4" s="1"/>
  <c r="J65" i="2"/>
  <c r="Q63" i="4" s="1"/>
  <c r="X63" i="4" s="1"/>
  <c r="H57" i="2"/>
  <c r="D55" i="4" s="1"/>
  <c r="I93" i="2"/>
  <c r="O91" i="4" s="1"/>
  <c r="U91" i="4" s="1"/>
  <c r="I29" i="2"/>
  <c r="O27" i="4" s="1"/>
  <c r="U27" i="4" s="1"/>
  <c r="J57" i="2"/>
  <c r="Q55" i="4" s="1"/>
  <c r="X55" i="4" s="1"/>
  <c r="J27" i="2"/>
  <c r="Q25" i="4" s="1"/>
  <c r="X25" i="4" s="1"/>
  <c r="H49" i="2"/>
  <c r="D47" i="4" s="1"/>
  <c r="I85" i="2"/>
  <c r="O83" i="4" s="1"/>
  <c r="U83" i="4" s="1"/>
  <c r="I21" i="2"/>
  <c r="O19" i="4" s="1"/>
  <c r="U19" i="4" s="1"/>
  <c r="H105" i="2"/>
  <c r="D103" i="4" s="1"/>
  <c r="H41" i="2"/>
  <c r="D39" i="4" s="1"/>
  <c r="I77" i="2"/>
  <c r="O75" i="4" s="1"/>
  <c r="U75" i="4" s="1"/>
  <c r="I13" i="2"/>
  <c r="O11" i="4" s="1"/>
  <c r="U11" i="4" s="1"/>
  <c r="J33" i="2"/>
  <c r="Q31" i="4" s="1"/>
  <c r="X31" i="4" s="1"/>
  <c r="I63" i="2"/>
  <c r="O61" i="4" s="1"/>
  <c r="U61" i="4" s="1"/>
  <c r="J25" i="2"/>
  <c r="Q23" i="4" s="1"/>
  <c r="X23" i="4" s="1"/>
  <c r="J100" i="2"/>
  <c r="Q98" i="4" s="1"/>
  <c r="X98" i="4" s="1"/>
  <c r="H100" i="2"/>
  <c r="D98" i="4" s="1"/>
  <c r="I100" i="2"/>
  <c r="O98" i="4" s="1"/>
  <c r="U98" i="4" s="1"/>
  <c r="J84" i="2"/>
  <c r="Q82" i="4" s="1"/>
  <c r="X82" i="4" s="1"/>
  <c r="H84" i="2"/>
  <c r="D82" i="4" s="1"/>
  <c r="I84" i="2"/>
  <c r="O82" i="4" s="1"/>
  <c r="U82" i="4" s="1"/>
  <c r="J76" i="2"/>
  <c r="Q74" i="4" s="1"/>
  <c r="X74" i="4" s="1"/>
  <c r="H76" i="2"/>
  <c r="D74" i="4" s="1"/>
  <c r="I76" i="2"/>
  <c r="O74" i="4" s="1"/>
  <c r="U74" i="4" s="1"/>
  <c r="J60" i="2"/>
  <c r="Q58" i="4" s="1"/>
  <c r="X58" i="4" s="1"/>
  <c r="H60" i="2"/>
  <c r="D58" i="4" s="1"/>
  <c r="I60" i="2"/>
  <c r="O58" i="4" s="1"/>
  <c r="U58" i="4" s="1"/>
  <c r="J52" i="2"/>
  <c r="Q50" i="4" s="1"/>
  <c r="X50" i="4" s="1"/>
  <c r="H52" i="2"/>
  <c r="D50" i="4" s="1"/>
  <c r="I52" i="2"/>
  <c r="O50" i="4" s="1"/>
  <c r="U50" i="4" s="1"/>
  <c r="J44" i="2"/>
  <c r="Q42" i="4" s="1"/>
  <c r="X42" i="4" s="1"/>
  <c r="H44" i="2"/>
  <c r="D42" i="4" s="1"/>
  <c r="I44" i="2"/>
  <c r="O42" i="4" s="1"/>
  <c r="U42" i="4" s="1"/>
  <c r="J36" i="2"/>
  <c r="Q34" i="4" s="1"/>
  <c r="X34" i="4" s="1"/>
  <c r="H36" i="2"/>
  <c r="D34" i="4" s="1"/>
  <c r="I36" i="2"/>
  <c r="O34" i="4" s="1"/>
  <c r="U34" i="4" s="1"/>
  <c r="J28" i="2"/>
  <c r="Q26" i="4" s="1"/>
  <c r="X26" i="4" s="1"/>
  <c r="H28" i="2"/>
  <c r="D26" i="4" s="1"/>
  <c r="I28" i="2"/>
  <c r="O26" i="4" s="1"/>
  <c r="U26" i="4" s="1"/>
  <c r="J20" i="2"/>
  <c r="Q18" i="4" s="1"/>
  <c r="X18" i="4" s="1"/>
  <c r="H20" i="2"/>
  <c r="D18" i="4" s="1"/>
  <c r="I20" i="2"/>
  <c r="O18" i="4" s="1"/>
  <c r="U18" i="4" s="1"/>
  <c r="J12" i="2"/>
  <c r="Q10" i="4" s="1"/>
  <c r="X10" i="4" s="1"/>
  <c r="H12" i="2"/>
  <c r="D10" i="4" s="1"/>
  <c r="I12" i="2"/>
  <c r="O10" i="4" s="1"/>
  <c r="U10" i="4" s="1"/>
  <c r="H99" i="2"/>
  <c r="D97" i="4" s="1"/>
  <c r="H67" i="2"/>
  <c r="D65" i="4" s="1"/>
  <c r="H35" i="2"/>
  <c r="D33" i="4" s="1"/>
  <c r="I103" i="2"/>
  <c r="O101" i="4" s="1"/>
  <c r="U101" i="4" s="1"/>
  <c r="I71" i="2"/>
  <c r="O69" i="4" s="1"/>
  <c r="U69" i="4" s="1"/>
  <c r="I39" i="2"/>
  <c r="O37" i="4" s="1"/>
  <c r="U37" i="4" s="1"/>
  <c r="I7" i="2"/>
  <c r="O5" i="4" s="1"/>
  <c r="U5" i="4" s="1"/>
  <c r="J75" i="2"/>
  <c r="Q73" i="4" s="1"/>
  <c r="X73" i="4" s="1"/>
  <c r="J43" i="2"/>
  <c r="Q41" i="4" s="1"/>
  <c r="X41" i="4" s="1"/>
  <c r="J11" i="2"/>
  <c r="Q9" i="4" s="1"/>
  <c r="X9" i="4" s="1"/>
  <c r="J92" i="2"/>
  <c r="Q90" i="4" s="1"/>
  <c r="X90" i="4" s="1"/>
  <c r="H92" i="2"/>
  <c r="D90" i="4" s="1"/>
  <c r="I92" i="2"/>
  <c r="O90" i="4" s="1"/>
  <c r="U90" i="4" s="1"/>
  <c r="J68" i="2"/>
  <c r="Q66" i="4" s="1"/>
  <c r="X66" i="4" s="1"/>
  <c r="H68" i="2"/>
  <c r="D66" i="4" s="1"/>
  <c r="I68" i="2"/>
  <c r="O66" i="4" s="1"/>
  <c r="U66" i="4" s="1"/>
  <c r="I99" i="2"/>
  <c r="O97" i="4" s="1"/>
  <c r="U97" i="4" s="1"/>
  <c r="I91" i="2"/>
  <c r="O89" i="4" s="1"/>
  <c r="U89" i="4" s="1"/>
  <c r="I83" i="2"/>
  <c r="O81" i="4" s="1"/>
  <c r="U81" i="4" s="1"/>
  <c r="I75" i="2"/>
  <c r="O73" i="4" s="1"/>
  <c r="U73" i="4" s="1"/>
  <c r="I67" i="2"/>
  <c r="O65" i="4" s="1"/>
  <c r="U65" i="4" s="1"/>
  <c r="I59" i="2"/>
  <c r="O57" i="4" s="1"/>
  <c r="U57" i="4" s="1"/>
  <c r="I51" i="2"/>
  <c r="O49" i="4" s="1"/>
  <c r="U49" i="4" s="1"/>
  <c r="I43" i="2"/>
  <c r="O41" i="4" s="1"/>
  <c r="U41" i="4" s="1"/>
  <c r="I35" i="2"/>
  <c r="O33" i="4" s="1"/>
  <c r="U33" i="4" s="1"/>
  <c r="I27" i="2"/>
  <c r="O25" i="4" s="1"/>
  <c r="U25" i="4" s="1"/>
  <c r="I19" i="2"/>
  <c r="O17" i="4" s="1"/>
  <c r="U17" i="4" s="1"/>
  <c r="I11" i="2"/>
  <c r="O9" i="4" s="1"/>
  <c r="U9" i="4" s="1"/>
  <c r="H97" i="2"/>
  <c r="D95" i="4" s="1"/>
  <c r="H65" i="2"/>
  <c r="D63" i="4" s="1"/>
  <c r="H33" i="2"/>
  <c r="D31" i="4" s="1"/>
  <c r="I101" i="2"/>
  <c r="O99" i="4" s="1"/>
  <c r="U99" i="4" s="1"/>
  <c r="I69" i="2"/>
  <c r="O67" i="4" s="1"/>
  <c r="U67" i="4" s="1"/>
  <c r="I37" i="2"/>
  <c r="O35" i="4" s="1"/>
  <c r="U35" i="4" s="1"/>
  <c r="J105" i="2"/>
  <c r="Q103" i="4" s="1"/>
  <c r="X103" i="4" s="1"/>
  <c r="J73" i="2"/>
  <c r="Q71" i="4" s="1"/>
  <c r="X71" i="4" s="1"/>
  <c r="J41" i="2"/>
  <c r="Q39" i="4" s="1"/>
  <c r="X39" i="4" s="1"/>
  <c r="J9" i="2"/>
  <c r="Q7" i="4" s="1"/>
  <c r="X7" i="4" s="1"/>
  <c r="I104" i="2"/>
  <c r="O102" i="4" s="1"/>
  <c r="U102" i="4" s="1"/>
  <c r="I96" i="2"/>
  <c r="O94" i="4" s="1"/>
  <c r="U94" i="4" s="1"/>
  <c r="I88" i="2"/>
  <c r="O86" i="4" s="1"/>
  <c r="U86" i="4" s="1"/>
  <c r="I80" i="2"/>
  <c r="O78" i="4" s="1"/>
  <c r="U78" i="4" s="1"/>
  <c r="I72" i="2"/>
  <c r="O70" i="4" s="1"/>
  <c r="U70" i="4" s="1"/>
  <c r="I64" i="2"/>
  <c r="O62" i="4" s="1"/>
  <c r="U62" i="4" s="1"/>
  <c r="I56" i="2"/>
  <c r="O54" i="4" s="1"/>
  <c r="U54" i="4" s="1"/>
  <c r="I48" i="2"/>
  <c r="O46" i="4" s="1"/>
  <c r="U46" i="4" s="1"/>
  <c r="I40" i="2"/>
  <c r="O38" i="4" s="1"/>
  <c r="U38" i="4" s="1"/>
  <c r="I32" i="2"/>
  <c r="O30" i="4" s="1"/>
  <c r="U30" i="4" s="1"/>
  <c r="I24" i="2"/>
  <c r="O22" i="4" s="1"/>
  <c r="U22" i="4" s="1"/>
  <c r="I16" i="2"/>
  <c r="O14" i="4" s="1"/>
  <c r="U14" i="4" s="1"/>
  <c r="I8" i="2"/>
  <c r="O6" i="4" s="1"/>
  <c r="U6" i="4" s="1"/>
  <c r="H83" i="2"/>
  <c r="D81" i="4" s="1"/>
  <c r="H51" i="2"/>
  <c r="D49" i="4" s="1"/>
  <c r="H19" i="2"/>
  <c r="D17" i="4" s="1"/>
  <c r="I87" i="2"/>
  <c r="O85" i="4" s="1"/>
  <c r="U85" i="4" s="1"/>
  <c r="I55" i="2"/>
  <c r="O53" i="4" s="1"/>
  <c r="U53" i="4" s="1"/>
  <c r="I23" i="2"/>
  <c r="O21" i="4" s="1"/>
  <c r="U21" i="4" s="1"/>
  <c r="J91" i="2"/>
  <c r="Q89" i="4" s="1"/>
  <c r="X89" i="4" s="1"/>
  <c r="J59" i="2"/>
  <c r="Q57" i="4" s="1"/>
  <c r="X57" i="4" s="1"/>
  <c r="J102" i="2"/>
  <c r="Q100" i="4" s="1"/>
  <c r="X100" i="4" s="1"/>
  <c r="H102" i="2"/>
  <c r="D100" i="4" s="1"/>
  <c r="I102" i="2"/>
  <c r="O100" i="4" s="1"/>
  <c r="U100" i="4" s="1"/>
  <c r="J94" i="2"/>
  <c r="Q92" i="4" s="1"/>
  <c r="X92" i="4" s="1"/>
  <c r="H94" i="2"/>
  <c r="D92" i="4" s="1"/>
  <c r="I94" i="2"/>
  <c r="O92" i="4" s="1"/>
  <c r="U92" i="4" s="1"/>
  <c r="J86" i="2"/>
  <c r="Q84" i="4" s="1"/>
  <c r="X84" i="4" s="1"/>
  <c r="H86" i="2"/>
  <c r="D84" i="4" s="1"/>
  <c r="I86" i="2"/>
  <c r="O84" i="4" s="1"/>
  <c r="U84" i="4" s="1"/>
  <c r="J78" i="2"/>
  <c r="Q76" i="4" s="1"/>
  <c r="X76" i="4" s="1"/>
  <c r="H78" i="2"/>
  <c r="D76" i="4" s="1"/>
  <c r="I78" i="2"/>
  <c r="O76" i="4" s="1"/>
  <c r="U76" i="4" s="1"/>
  <c r="J70" i="2"/>
  <c r="Q68" i="4" s="1"/>
  <c r="X68" i="4" s="1"/>
  <c r="H70" i="2"/>
  <c r="D68" i="4" s="1"/>
  <c r="I70" i="2"/>
  <c r="O68" i="4" s="1"/>
  <c r="U68" i="4" s="1"/>
  <c r="J62" i="2"/>
  <c r="Q60" i="4" s="1"/>
  <c r="X60" i="4" s="1"/>
  <c r="H62" i="2"/>
  <c r="D60" i="4" s="1"/>
  <c r="I62" i="2"/>
  <c r="O60" i="4" s="1"/>
  <c r="U60" i="4" s="1"/>
  <c r="J54" i="2"/>
  <c r="Q52" i="4" s="1"/>
  <c r="X52" i="4" s="1"/>
  <c r="H54" i="2"/>
  <c r="D52" i="4" s="1"/>
  <c r="I54" i="2"/>
  <c r="O52" i="4" s="1"/>
  <c r="U52" i="4" s="1"/>
  <c r="J46" i="2"/>
  <c r="Q44" i="4" s="1"/>
  <c r="X44" i="4" s="1"/>
  <c r="H46" i="2"/>
  <c r="D44" i="4" s="1"/>
  <c r="I46" i="2"/>
  <c r="O44" i="4" s="1"/>
  <c r="U44" i="4" s="1"/>
  <c r="J38" i="2"/>
  <c r="Q36" i="4" s="1"/>
  <c r="X36" i="4" s="1"/>
  <c r="H38" i="2"/>
  <c r="D36" i="4" s="1"/>
  <c r="I38" i="2"/>
  <c r="O36" i="4" s="1"/>
  <c r="U36" i="4" s="1"/>
  <c r="J30" i="2"/>
  <c r="Q28" i="4" s="1"/>
  <c r="X28" i="4" s="1"/>
  <c r="H30" i="2"/>
  <c r="D28" i="4" s="1"/>
  <c r="I30" i="2"/>
  <c r="O28" i="4" s="1"/>
  <c r="U28" i="4" s="1"/>
  <c r="J22" i="2"/>
  <c r="Q20" i="4" s="1"/>
  <c r="X20" i="4" s="1"/>
  <c r="H22" i="2"/>
  <c r="D20" i="4" s="1"/>
  <c r="I22" i="2"/>
  <c r="O20" i="4" s="1"/>
  <c r="U20" i="4" s="1"/>
  <c r="J14" i="2"/>
  <c r="Q12" i="4" s="1"/>
  <c r="X12" i="4" s="1"/>
  <c r="H14" i="2"/>
  <c r="D12" i="4" s="1"/>
  <c r="I14" i="2"/>
  <c r="O12" i="4" s="1"/>
  <c r="U12" i="4" s="1"/>
  <c r="I10" i="2"/>
  <c r="O8" i="4" s="1"/>
  <c r="U8" i="4" s="1"/>
  <c r="I18" i="2"/>
  <c r="O16" i="4" s="1"/>
  <c r="U16" i="4" s="1"/>
  <c r="I26" i="2"/>
  <c r="O24" i="4" s="1"/>
  <c r="U24" i="4" s="1"/>
  <c r="I34" i="2"/>
  <c r="O32" i="4" s="1"/>
  <c r="U32" i="4" s="1"/>
  <c r="I42" i="2"/>
  <c r="O40" i="4" s="1"/>
  <c r="U40" i="4" s="1"/>
  <c r="I50" i="2"/>
  <c r="O48" i="4" s="1"/>
  <c r="U48" i="4" s="1"/>
  <c r="I58" i="2"/>
  <c r="O56" i="4" s="1"/>
  <c r="U56" i="4" s="1"/>
  <c r="I66" i="2"/>
  <c r="O64" i="4" s="1"/>
  <c r="U64" i="4" s="1"/>
  <c r="I74" i="2"/>
  <c r="O72" i="4" s="1"/>
  <c r="U72" i="4" s="1"/>
  <c r="I82" i="2"/>
  <c r="O80" i="4" s="1"/>
  <c r="U80" i="4" s="1"/>
  <c r="I90" i="2"/>
  <c r="O88" i="4" s="1"/>
  <c r="U88" i="4" s="1"/>
  <c r="I98" i="2"/>
  <c r="O96" i="4" s="1"/>
  <c r="U96" i="4" s="1"/>
  <c r="I6" i="2"/>
  <c r="O4" i="4" s="1"/>
  <c r="U4" i="4" s="1"/>
  <c r="H75" i="2"/>
  <c r="D73" i="4" s="1"/>
  <c r="H43" i="2"/>
  <c r="D41" i="4" s="1"/>
  <c r="H11" i="2"/>
  <c r="D9" i="4" s="1"/>
  <c r="I79" i="2"/>
  <c r="O77" i="4" s="1"/>
  <c r="U77" i="4" s="1"/>
  <c r="I47" i="2"/>
  <c r="O45" i="4" s="1"/>
  <c r="U45" i="4" s="1"/>
  <c r="I15" i="2"/>
  <c r="O13" i="4" s="1"/>
  <c r="U13" i="4" s="1"/>
  <c r="J83" i="2"/>
  <c r="Q81" i="4" s="1"/>
  <c r="X81" i="4" s="1"/>
  <c r="J51" i="2"/>
  <c r="Q49" i="4" s="1"/>
  <c r="X49" i="4" s="1"/>
  <c r="J19" i="2"/>
  <c r="Q17" i="4" s="1"/>
  <c r="X17" i="4" s="1"/>
  <c r="J81" i="2"/>
  <c r="Q79" i="4" s="1"/>
  <c r="X79" i="4" s="1"/>
  <c r="J49" i="2"/>
  <c r="Q47" i="4" s="1"/>
  <c r="X47" i="4" s="1"/>
  <c r="J17" i="2"/>
  <c r="Q15" i="4" s="1"/>
  <c r="X15" i="4" s="1"/>
  <c r="H6" i="2"/>
  <c r="D4" i="4" s="1"/>
  <c r="H98" i="2"/>
  <c r="D96" i="4" s="1"/>
  <c r="H90" i="2"/>
  <c r="D88" i="4" s="1"/>
  <c r="H82" i="2"/>
  <c r="D80" i="4" s="1"/>
  <c r="H74" i="2"/>
  <c r="D72" i="4" s="1"/>
  <c r="H66" i="2"/>
  <c r="D64" i="4" s="1"/>
  <c r="H58" i="2"/>
  <c r="D56" i="4" s="1"/>
  <c r="H50" i="2"/>
  <c r="D48" i="4" s="1"/>
  <c r="H42" i="2"/>
  <c r="D40" i="4" s="1"/>
  <c r="H34" i="2"/>
  <c r="D32" i="4" s="1"/>
  <c r="H26" i="2"/>
  <c r="D24" i="4" s="1"/>
  <c r="H18" i="2"/>
  <c r="D16" i="4" s="1"/>
  <c r="H10" i="2"/>
  <c r="D8" i="4" s="1"/>
  <c r="H104" i="2"/>
  <c r="D102" i="4" s="1"/>
  <c r="H96" i="2"/>
  <c r="D94" i="4" s="1"/>
  <c r="H88" i="2"/>
  <c r="D86" i="4" s="1"/>
  <c r="H80" i="2"/>
  <c r="D78" i="4" s="1"/>
  <c r="H72" i="2"/>
  <c r="D70" i="4" s="1"/>
  <c r="H64" i="2"/>
  <c r="D62" i="4" s="1"/>
  <c r="H56" i="2"/>
  <c r="D54" i="4" s="1"/>
  <c r="H48" i="2"/>
  <c r="D46" i="4" s="1"/>
  <c r="H40" i="2"/>
  <c r="D38" i="4" s="1"/>
  <c r="H32" i="2"/>
  <c r="D30" i="4" s="1"/>
  <c r="H24" i="2"/>
  <c r="D22" i="4" s="1"/>
  <c r="H16" i="2"/>
  <c r="D14" i="4" s="1"/>
  <c r="H8" i="2"/>
  <c r="D6" i="4" s="1"/>
  <c r="J104" i="2"/>
  <c r="Q102" i="4" s="1"/>
  <c r="X102" i="4" s="1"/>
  <c r="J96" i="2"/>
  <c r="Q94" i="4" s="1"/>
  <c r="X94" i="4" s="1"/>
  <c r="J88" i="2"/>
  <c r="Q86" i="4" s="1"/>
  <c r="X86" i="4" s="1"/>
  <c r="J80" i="2"/>
  <c r="Q78" i="4" s="1"/>
  <c r="X78" i="4" s="1"/>
  <c r="J72" i="2"/>
  <c r="Q70" i="4" s="1"/>
  <c r="X70" i="4" s="1"/>
  <c r="J64" i="2"/>
  <c r="Q62" i="4" s="1"/>
  <c r="X62" i="4" s="1"/>
  <c r="J56" i="2"/>
  <c r="Q54" i="4" s="1"/>
  <c r="X54" i="4" s="1"/>
  <c r="J48" i="2"/>
  <c r="Q46" i="4" s="1"/>
  <c r="X46" i="4" s="1"/>
  <c r="J40" i="2"/>
  <c r="Q38" i="4" s="1"/>
  <c r="X38" i="4" s="1"/>
  <c r="J32" i="2"/>
  <c r="Q30" i="4" s="1"/>
  <c r="X30" i="4" s="1"/>
  <c r="J24" i="2"/>
  <c r="Q22" i="4" s="1"/>
  <c r="X22" i="4" s="1"/>
  <c r="J16" i="2"/>
  <c r="Q14" i="4" s="1"/>
  <c r="X14" i="4" s="1"/>
  <c r="J8" i="2"/>
  <c r="Q6" i="4" s="1"/>
  <c r="X6" i="4" s="1"/>
  <c r="H103" i="2"/>
  <c r="D101" i="4" s="1"/>
  <c r="H95" i="2"/>
  <c r="D93" i="4" s="1"/>
  <c r="H87" i="2"/>
  <c r="D85" i="4" s="1"/>
  <c r="H79" i="2"/>
  <c r="D77" i="4" s="1"/>
  <c r="H71" i="2"/>
  <c r="D69" i="4" s="1"/>
  <c r="H63" i="2"/>
  <c r="D61" i="4" s="1"/>
  <c r="H55" i="2"/>
  <c r="D53" i="4" s="1"/>
  <c r="H47" i="2"/>
  <c r="D45" i="4" s="1"/>
  <c r="H39" i="2"/>
  <c r="D37" i="4" s="1"/>
  <c r="H31" i="2"/>
  <c r="D29" i="4" s="1"/>
  <c r="H23" i="2"/>
  <c r="D21" i="4" s="1"/>
  <c r="H15" i="2"/>
  <c r="D13" i="4" s="1"/>
  <c r="H7" i="2"/>
  <c r="D5" i="4" s="1"/>
  <c r="H101" i="2"/>
  <c r="D99" i="4" s="1"/>
  <c r="H93" i="2"/>
  <c r="D91" i="4" s="1"/>
  <c r="H85" i="2"/>
  <c r="D83" i="4" s="1"/>
  <c r="H77" i="2"/>
  <c r="D75" i="4" s="1"/>
  <c r="H69" i="2"/>
  <c r="D67" i="4" s="1"/>
  <c r="H61" i="2"/>
  <c r="D59" i="4" s="1"/>
  <c r="H53" i="2"/>
  <c r="D51" i="4" s="1"/>
  <c r="H45" i="2"/>
  <c r="D43" i="4" s="1"/>
  <c r="H37" i="2"/>
  <c r="D35" i="4" s="1"/>
  <c r="H29" i="2"/>
  <c r="D27" i="4" s="1"/>
  <c r="H21" i="2"/>
  <c r="D19" i="4" s="1"/>
  <c r="H13" i="2"/>
  <c r="D11" i="4" s="1"/>
  <c r="E50" i="3"/>
  <c r="I50" i="3" s="1"/>
  <c r="N43" i="4" s="1"/>
  <c r="T43" i="4" s="1"/>
  <c r="E66" i="3"/>
  <c r="H66" i="3" s="1"/>
  <c r="C59" i="4" s="1"/>
  <c r="E82" i="3"/>
  <c r="H82" i="3" s="1"/>
  <c r="C75" i="4" s="1"/>
  <c r="E27" i="3"/>
  <c r="H27" i="3" s="1"/>
  <c r="C20" i="4" s="1"/>
  <c r="G19" i="3"/>
  <c r="G35" i="3"/>
  <c r="E43" i="3"/>
  <c r="J43" i="3" s="1"/>
  <c r="P36" i="4" s="1"/>
  <c r="W36" i="4" s="1"/>
  <c r="Y36" i="4" s="1"/>
  <c r="E51" i="3"/>
  <c r="J51" i="3" s="1"/>
  <c r="P44" i="4" s="1"/>
  <c r="W44" i="4" s="1"/>
  <c r="Y44" i="4" s="1"/>
  <c r="E59" i="3"/>
  <c r="I59" i="3" s="1"/>
  <c r="N52" i="4" s="1"/>
  <c r="T52" i="4" s="1"/>
  <c r="E67" i="3"/>
  <c r="J67" i="3" s="1"/>
  <c r="P60" i="4" s="1"/>
  <c r="W60" i="4" s="1"/>
  <c r="Y60" i="4" s="1"/>
  <c r="E75" i="3"/>
  <c r="J75" i="3" s="1"/>
  <c r="P68" i="4" s="1"/>
  <c r="W68" i="4" s="1"/>
  <c r="Y68" i="4" s="1"/>
  <c r="E83" i="3"/>
  <c r="I83" i="3" s="1"/>
  <c r="N76" i="4" s="1"/>
  <c r="T76" i="4" s="1"/>
  <c r="E91" i="3"/>
  <c r="H91" i="3" s="1"/>
  <c r="C84" i="4" s="1"/>
  <c r="E99" i="3"/>
  <c r="J99" i="3" s="1"/>
  <c r="P92" i="4" s="1"/>
  <c r="W92" i="4" s="1"/>
  <c r="Y92" i="4" s="1"/>
  <c r="E107" i="3"/>
  <c r="H107" i="3" s="1"/>
  <c r="C100" i="4" s="1"/>
  <c r="E98" i="3"/>
  <c r="I98" i="3" s="1"/>
  <c r="N91" i="4" s="1"/>
  <c r="T91" i="4" s="1"/>
  <c r="G42" i="3"/>
  <c r="E16" i="3"/>
  <c r="H16" i="3" s="1"/>
  <c r="C9" i="4" s="1"/>
  <c r="E24" i="3"/>
  <c r="I24" i="3" s="1"/>
  <c r="N17" i="4" s="1"/>
  <c r="T17" i="4" s="1"/>
  <c r="E32" i="3"/>
  <c r="I32" i="3" s="1"/>
  <c r="N25" i="4" s="1"/>
  <c r="T25" i="4" s="1"/>
  <c r="E40" i="3"/>
  <c r="H40" i="3" s="1"/>
  <c r="C33" i="4" s="1"/>
  <c r="E74" i="3"/>
  <c r="J74" i="3" s="1"/>
  <c r="P67" i="4" s="1"/>
  <c r="W67" i="4" s="1"/>
  <c r="Y67" i="4" s="1"/>
  <c r="E90" i="3"/>
  <c r="J90" i="3" s="1"/>
  <c r="P83" i="4" s="1"/>
  <c r="W83" i="4" s="1"/>
  <c r="Y83" i="4" s="1"/>
  <c r="E106" i="3"/>
  <c r="J106" i="3" s="1"/>
  <c r="P99" i="4" s="1"/>
  <c r="W99" i="4" s="1"/>
  <c r="Y99" i="4" s="1"/>
  <c r="E48" i="3"/>
  <c r="H48" i="3" s="1"/>
  <c r="C41" i="4" s="1"/>
  <c r="E56" i="3"/>
  <c r="J56" i="3" s="1"/>
  <c r="P49" i="4" s="1"/>
  <c r="W49" i="4" s="1"/>
  <c r="Y49" i="4" s="1"/>
  <c r="E64" i="3"/>
  <c r="H64" i="3" s="1"/>
  <c r="C57" i="4" s="1"/>
  <c r="E72" i="3"/>
  <c r="I72" i="3" s="1"/>
  <c r="N65" i="4" s="1"/>
  <c r="T65" i="4" s="1"/>
  <c r="E80" i="3"/>
  <c r="H80" i="3" s="1"/>
  <c r="C73" i="4" s="1"/>
  <c r="E88" i="3"/>
  <c r="I88" i="3" s="1"/>
  <c r="N81" i="4" s="1"/>
  <c r="T81" i="4" s="1"/>
  <c r="E96" i="3"/>
  <c r="J96" i="3" s="1"/>
  <c r="P89" i="4" s="1"/>
  <c r="W89" i="4" s="1"/>
  <c r="Y89" i="4" s="1"/>
  <c r="E104" i="3"/>
  <c r="H104" i="3" s="1"/>
  <c r="C97" i="4" s="1"/>
  <c r="E58" i="3"/>
  <c r="H58" i="3" s="1"/>
  <c r="C51" i="4" s="1"/>
  <c r="J108" i="3"/>
  <c r="P101" i="4" s="1"/>
  <c r="W101" i="4" s="1"/>
  <c r="Y101" i="4" s="1"/>
  <c r="H42" i="3"/>
  <c r="C35" i="4" s="1"/>
  <c r="I97" i="3"/>
  <c r="N90" i="4" s="1"/>
  <c r="T90" i="4" s="1"/>
  <c r="H105" i="3"/>
  <c r="C98" i="4" s="1"/>
  <c r="H20" i="3"/>
  <c r="C13" i="4" s="1"/>
  <c r="H36" i="3"/>
  <c r="C29" i="4" s="1"/>
  <c r="J87" i="3"/>
  <c r="P80" i="4" s="1"/>
  <c r="W80" i="4" s="1"/>
  <c r="Y80" i="4" s="1"/>
  <c r="J15" i="3"/>
  <c r="P8" i="4" s="1"/>
  <c r="W8" i="4" s="1"/>
  <c r="Y8" i="4" s="1"/>
  <c r="I17" i="3"/>
  <c r="N10" i="4" s="1"/>
  <c r="T10" i="4" s="1"/>
  <c r="H22" i="3"/>
  <c r="C15" i="4" s="1"/>
  <c r="J31" i="3"/>
  <c r="P24" i="4" s="1"/>
  <c r="W24" i="4" s="1"/>
  <c r="Y24" i="4" s="1"/>
  <c r="I33" i="3"/>
  <c r="N26" i="4" s="1"/>
  <c r="T26" i="4" s="1"/>
  <c r="H38" i="3"/>
  <c r="C31" i="4" s="1"/>
  <c r="J47" i="3"/>
  <c r="P40" i="4" s="1"/>
  <c r="W40" i="4" s="1"/>
  <c r="Y40" i="4" s="1"/>
  <c r="I49" i="3"/>
  <c r="N42" i="4" s="1"/>
  <c r="T42" i="4" s="1"/>
  <c r="J54" i="3"/>
  <c r="P47" i="4" s="1"/>
  <c r="W47" i="4" s="1"/>
  <c r="Y47" i="4" s="1"/>
  <c r="H60" i="3"/>
  <c r="C53" i="4" s="1"/>
  <c r="H62" i="3"/>
  <c r="C55" i="4" s="1"/>
  <c r="J93" i="3"/>
  <c r="P86" i="4" s="1"/>
  <c r="W86" i="4" s="1"/>
  <c r="Y86" i="4" s="1"/>
  <c r="J95" i="3"/>
  <c r="P88" i="4" s="1"/>
  <c r="W88" i="4" s="1"/>
  <c r="Y88" i="4" s="1"/>
  <c r="J100" i="3"/>
  <c r="P93" i="4" s="1"/>
  <c r="W93" i="4" s="1"/>
  <c r="Y93" i="4" s="1"/>
  <c r="I105" i="3"/>
  <c r="N98" i="4" s="1"/>
  <c r="T98" i="4" s="1"/>
  <c r="I108" i="3"/>
  <c r="N101" i="4" s="1"/>
  <c r="T101" i="4" s="1"/>
  <c r="I13" i="3"/>
  <c r="N6" i="4" s="1"/>
  <c r="T6" i="4" s="1"/>
  <c r="J18" i="3"/>
  <c r="P11" i="4" s="1"/>
  <c r="W11" i="4" s="1"/>
  <c r="Y11" i="4" s="1"/>
  <c r="I18" i="3"/>
  <c r="N11" i="4" s="1"/>
  <c r="T11" i="4" s="1"/>
  <c r="I20" i="3"/>
  <c r="N13" i="4" s="1"/>
  <c r="T13" i="4" s="1"/>
  <c r="J22" i="3"/>
  <c r="P15" i="4" s="1"/>
  <c r="W15" i="4" s="1"/>
  <c r="Y15" i="4" s="1"/>
  <c r="I29" i="3"/>
  <c r="N22" i="4" s="1"/>
  <c r="T22" i="4" s="1"/>
  <c r="J34" i="3"/>
  <c r="P27" i="4" s="1"/>
  <c r="W27" i="4" s="1"/>
  <c r="Y27" i="4" s="1"/>
  <c r="I34" i="3"/>
  <c r="N27" i="4" s="1"/>
  <c r="T27" i="4" s="1"/>
  <c r="I36" i="3"/>
  <c r="N29" i="4" s="1"/>
  <c r="T29" i="4" s="1"/>
  <c r="J38" i="3"/>
  <c r="P31" i="4" s="1"/>
  <c r="W31" i="4" s="1"/>
  <c r="Y31" i="4" s="1"/>
  <c r="I45" i="3"/>
  <c r="N38" i="4" s="1"/>
  <c r="T38" i="4" s="1"/>
  <c r="I52" i="3"/>
  <c r="N45" i="4" s="1"/>
  <c r="T45" i="4" s="1"/>
  <c r="I55" i="3"/>
  <c r="N48" i="4" s="1"/>
  <c r="T48" i="4" s="1"/>
  <c r="H57" i="3"/>
  <c r="C50" i="4" s="1"/>
  <c r="J62" i="3"/>
  <c r="P55" i="4" s="1"/>
  <c r="W55" i="4" s="1"/>
  <c r="Y55" i="4" s="1"/>
  <c r="H68" i="3"/>
  <c r="C61" i="4" s="1"/>
  <c r="H70" i="3"/>
  <c r="C63" i="4" s="1"/>
  <c r="J101" i="3"/>
  <c r="P94" i="4" s="1"/>
  <c r="W94" i="4" s="1"/>
  <c r="Y94" i="4" s="1"/>
  <c r="J103" i="3"/>
  <c r="P96" i="4" s="1"/>
  <c r="W96" i="4" s="1"/>
  <c r="Y96" i="4" s="1"/>
  <c r="I101" i="3"/>
  <c r="N94" i="4" s="1"/>
  <c r="T94" i="4" s="1"/>
  <c r="I85" i="3"/>
  <c r="N78" i="4" s="1"/>
  <c r="T78" i="4" s="1"/>
  <c r="I53" i="3"/>
  <c r="N46" i="4" s="1"/>
  <c r="T46" i="4" s="1"/>
  <c r="I93" i="3"/>
  <c r="N86" i="4" s="1"/>
  <c r="T86" i="4" s="1"/>
  <c r="I77" i="3"/>
  <c r="N70" i="4" s="1"/>
  <c r="T70" i="4" s="1"/>
  <c r="I69" i="3"/>
  <c r="N62" i="4" s="1"/>
  <c r="T62" i="4" s="1"/>
  <c r="I61" i="3"/>
  <c r="N54" i="4" s="1"/>
  <c r="T54" i="4" s="1"/>
  <c r="J11" i="3"/>
  <c r="P4" i="4" s="1"/>
  <c r="W4" i="4" s="1"/>
  <c r="Y4" i="4" s="1"/>
  <c r="J110" i="3"/>
  <c r="P103" i="4" s="1"/>
  <c r="W103" i="4" s="1"/>
  <c r="Y103" i="4" s="1"/>
  <c r="I110" i="3"/>
  <c r="N103" i="4" s="1"/>
  <c r="T103" i="4" s="1"/>
  <c r="J105" i="3"/>
  <c r="P98" i="4" s="1"/>
  <c r="W98" i="4" s="1"/>
  <c r="Y98" i="4" s="1"/>
  <c r="I102" i="3"/>
  <c r="N95" i="4" s="1"/>
  <c r="T95" i="4" s="1"/>
  <c r="J97" i="3"/>
  <c r="P90" i="4" s="1"/>
  <c r="W90" i="4" s="1"/>
  <c r="Y90" i="4" s="1"/>
  <c r="I94" i="3"/>
  <c r="N87" i="4" s="1"/>
  <c r="T87" i="4" s="1"/>
  <c r="J89" i="3"/>
  <c r="P82" i="4" s="1"/>
  <c r="W82" i="4" s="1"/>
  <c r="Y82" i="4" s="1"/>
  <c r="I86" i="3"/>
  <c r="N79" i="4" s="1"/>
  <c r="T79" i="4" s="1"/>
  <c r="J81" i="3"/>
  <c r="P74" i="4" s="1"/>
  <c r="W74" i="4" s="1"/>
  <c r="Y74" i="4" s="1"/>
  <c r="I78" i="3"/>
  <c r="N71" i="4" s="1"/>
  <c r="T71" i="4" s="1"/>
  <c r="J73" i="3"/>
  <c r="P66" i="4" s="1"/>
  <c r="W66" i="4" s="1"/>
  <c r="Y66" i="4" s="1"/>
  <c r="I70" i="3"/>
  <c r="N63" i="4" s="1"/>
  <c r="T63" i="4" s="1"/>
  <c r="J65" i="3"/>
  <c r="P58" i="4" s="1"/>
  <c r="W58" i="4" s="1"/>
  <c r="Y58" i="4" s="1"/>
  <c r="I62" i="3"/>
  <c r="N55" i="4" s="1"/>
  <c r="T55" i="4" s="1"/>
  <c r="J57" i="3"/>
  <c r="P50" i="4" s="1"/>
  <c r="W50" i="4" s="1"/>
  <c r="Y50" i="4" s="1"/>
  <c r="I54" i="3"/>
  <c r="N47" i="4" s="1"/>
  <c r="T47" i="4" s="1"/>
  <c r="J49" i="3"/>
  <c r="P42" i="4" s="1"/>
  <c r="W42" i="4" s="1"/>
  <c r="Y42" i="4" s="1"/>
  <c r="I46" i="3"/>
  <c r="N39" i="4" s="1"/>
  <c r="T39" i="4" s="1"/>
  <c r="J41" i="3"/>
  <c r="P34" i="4" s="1"/>
  <c r="W34" i="4" s="1"/>
  <c r="Y34" i="4" s="1"/>
  <c r="I38" i="3"/>
  <c r="N31" i="4" s="1"/>
  <c r="T31" i="4" s="1"/>
  <c r="J33" i="3"/>
  <c r="P26" i="4" s="1"/>
  <c r="W26" i="4" s="1"/>
  <c r="Y26" i="4" s="1"/>
  <c r="I30" i="3"/>
  <c r="N23" i="4" s="1"/>
  <c r="T23" i="4" s="1"/>
  <c r="J25" i="3"/>
  <c r="P18" i="4" s="1"/>
  <c r="W18" i="4" s="1"/>
  <c r="Y18" i="4" s="1"/>
  <c r="I22" i="3"/>
  <c r="N15" i="4" s="1"/>
  <c r="T15" i="4" s="1"/>
  <c r="J17" i="3"/>
  <c r="P10" i="4" s="1"/>
  <c r="W10" i="4" s="1"/>
  <c r="Y10" i="4" s="1"/>
  <c r="I14" i="3"/>
  <c r="N7" i="4" s="1"/>
  <c r="T7" i="4" s="1"/>
  <c r="H11" i="3"/>
  <c r="C4" i="4" s="1"/>
  <c r="I11" i="3"/>
  <c r="N4" i="4" s="1"/>
  <c r="T4" i="4" s="1"/>
  <c r="I63" i="3"/>
  <c r="N56" i="4" s="1"/>
  <c r="T56" i="4" s="1"/>
  <c r="J70" i="3"/>
  <c r="P63" i="4" s="1"/>
  <c r="W63" i="4" s="1"/>
  <c r="Y63" i="4" s="1"/>
  <c r="J109" i="3"/>
  <c r="P102" i="4" s="1"/>
  <c r="W102" i="4" s="1"/>
  <c r="Y102" i="4" s="1"/>
  <c r="H12" i="3"/>
  <c r="C5" i="4" s="1"/>
  <c r="H18" i="3"/>
  <c r="C11" i="4" s="1"/>
  <c r="J21" i="3"/>
  <c r="P14" i="4" s="1"/>
  <c r="W14" i="4" s="1"/>
  <c r="Y14" i="4" s="1"/>
  <c r="H25" i="3"/>
  <c r="C18" i="4" s="1"/>
  <c r="H28" i="3"/>
  <c r="C21" i="4" s="1"/>
  <c r="H34" i="3"/>
  <c r="C27" i="4" s="1"/>
  <c r="J37" i="3"/>
  <c r="P30" i="4" s="1"/>
  <c r="W30" i="4" s="1"/>
  <c r="Y30" i="4" s="1"/>
  <c r="H41" i="3"/>
  <c r="C34" i="4" s="1"/>
  <c r="H44" i="3"/>
  <c r="C37" i="4" s="1"/>
  <c r="H50" i="3"/>
  <c r="C43" i="4" s="1"/>
  <c r="J53" i="3"/>
  <c r="P46" i="4" s="1"/>
  <c r="W46" i="4" s="1"/>
  <c r="Y46" i="4" s="1"/>
  <c r="J55" i="3"/>
  <c r="P48" i="4" s="1"/>
  <c r="W48" i="4" s="1"/>
  <c r="Y48" i="4" s="1"/>
  <c r="J58" i="3"/>
  <c r="P51" i="4" s="1"/>
  <c r="W51" i="4" s="1"/>
  <c r="Y51" i="4" s="1"/>
  <c r="J60" i="3"/>
  <c r="P53" i="4" s="1"/>
  <c r="W53" i="4" s="1"/>
  <c r="Y53" i="4" s="1"/>
  <c r="I65" i="3"/>
  <c r="N58" i="4" s="1"/>
  <c r="T58" i="4" s="1"/>
  <c r="I68" i="3"/>
  <c r="N61" i="4" s="1"/>
  <c r="T61" i="4" s="1"/>
  <c r="I71" i="3"/>
  <c r="N64" i="4" s="1"/>
  <c r="T64" i="4" s="1"/>
  <c r="H73" i="3"/>
  <c r="C66" i="4" s="1"/>
  <c r="J78" i="3"/>
  <c r="P71" i="4" s="1"/>
  <c r="W71" i="4" s="1"/>
  <c r="Y71" i="4" s="1"/>
  <c r="H84" i="3"/>
  <c r="C77" i="4" s="1"/>
  <c r="H86" i="3"/>
  <c r="C79" i="4" s="1"/>
  <c r="J36" i="3"/>
  <c r="P29" i="4" s="1"/>
  <c r="W29" i="4" s="1"/>
  <c r="Y29" i="4" s="1"/>
  <c r="J52" i="3"/>
  <c r="P45" i="4" s="1"/>
  <c r="W45" i="4" s="1"/>
  <c r="Y45" i="4" s="1"/>
  <c r="H14" i="3"/>
  <c r="C7" i="4" s="1"/>
  <c r="J16" i="3"/>
  <c r="P9" i="4" s="1"/>
  <c r="W9" i="4" s="1"/>
  <c r="Y9" i="4" s="1"/>
  <c r="J19" i="3"/>
  <c r="P12" i="4" s="1"/>
  <c r="W12" i="4" s="1"/>
  <c r="Y12" i="4" s="1"/>
  <c r="H19" i="3"/>
  <c r="C12" i="4" s="1"/>
  <c r="J23" i="3"/>
  <c r="P16" i="4" s="1"/>
  <c r="W16" i="4" s="1"/>
  <c r="Y16" i="4" s="1"/>
  <c r="I25" i="3"/>
  <c r="N18" i="4" s="1"/>
  <c r="T18" i="4" s="1"/>
  <c r="H30" i="3"/>
  <c r="C23" i="4" s="1"/>
  <c r="E23" i="4" s="1"/>
  <c r="J35" i="3"/>
  <c r="P28" i="4" s="1"/>
  <c r="W28" i="4" s="1"/>
  <c r="Y28" i="4" s="1"/>
  <c r="H35" i="3"/>
  <c r="C28" i="4" s="1"/>
  <c r="J39" i="3"/>
  <c r="P32" i="4" s="1"/>
  <c r="W32" i="4" s="1"/>
  <c r="Y32" i="4" s="1"/>
  <c r="I41" i="3"/>
  <c r="N34" i="4" s="1"/>
  <c r="T34" i="4" s="1"/>
  <c r="H46" i="3"/>
  <c r="C39" i="4" s="1"/>
  <c r="J48" i="3"/>
  <c r="P41" i="4" s="1"/>
  <c r="W41" i="4" s="1"/>
  <c r="Y41" i="4" s="1"/>
  <c r="J61" i="3"/>
  <c r="P54" i="4" s="1"/>
  <c r="W54" i="4" s="1"/>
  <c r="Y54" i="4" s="1"/>
  <c r="J63" i="3"/>
  <c r="P56" i="4" s="1"/>
  <c r="W56" i="4" s="1"/>
  <c r="Y56" i="4" s="1"/>
  <c r="J66" i="3"/>
  <c r="P59" i="4" s="1"/>
  <c r="W59" i="4" s="1"/>
  <c r="Y59" i="4" s="1"/>
  <c r="J68" i="3"/>
  <c r="P61" i="4" s="1"/>
  <c r="W61" i="4" s="1"/>
  <c r="Y61" i="4" s="1"/>
  <c r="I73" i="3"/>
  <c r="N66" i="4" s="1"/>
  <c r="T66" i="4" s="1"/>
  <c r="I76" i="3"/>
  <c r="N69" i="4" s="1"/>
  <c r="T69" i="4" s="1"/>
  <c r="I79" i="3"/>
  <c r="N72" i="4" s="1"/>
  <c r="T72" i="4" s="1"/>
  <c r="H81" i="3"/>
  <c r="C74" i="4" s="1"/>
  <c r="J86" i="3"/>
  <c r="P79" i="4" s="1"/>
  <c r="W79" i="4" s="1"/>
  <c r="Y79" i="4" s="1"/>
  <c r="H92" i="3"/>
  <c r="C85" i="4" s="1"/>
  <c r="H94" i="3"/>
  <c r="C87" i="4" s="1"/>
  <c r="J20" i="3"/>
  <c r="P13" i="4" s="1"/>
  <c r="W13" i="4" s="1"/>
  <c r="Y13" i="4" s="1"/>
  <c r="I57" i="3"/>
  <c r="N50" i="4" s="1"/>
  <c r="T50" i="4" s="1"/>
  <c r="H65" i="3"/>
  <c r="C58" i="4" s="1"/>
  <c r="H76" i="3"/>
  <c r="C69" i="4" s="1"/>
  <c r="I12" i="3"/>
  <c r="N5" i="4" s="1"/>
  <c r="T5" i="4" s="1"/>
  <c r="J14" i="3"/>
  <c r="P7" i="4" s="1"/>
  <c r="W7" i="4" s="1"/>
  <c r="Y7" i="4" s="1"/>
  <c r="I21" i="3"/>
  <c r="N14" i="4" s="1"/>
  <c r="T14" i="4" s="1"/>
  <c r="J26" i="3"/>
  <c r="P19" i="4" s="1"/>
  <c r="W19" i="4" s="1"/>
  <c r="Y19" i="4" s="1"/>
  <c r="I26" i="3"/>
  <c r="N19" i="4" s="1"/>
  <c r="T19" i="4" s="1"/>
  <c r="I28" i="3"/>
  <c r="N21" i="4" s="1"/>
  <c r="T21" i="4" s="1"/>
  <c r="J30" i="3"/>
  <c r="P23" i="4" s="1"/>
  <c r="W23" i="4" s="1"/>
  <c r="Y23" i="4" s="1"/>
  <c r="I37" i="3"/>
  <c r="N30" i="4" s="1"/>
  <c r="T30" i="4" s="1"/>
  <c r="J42" i="3"/>
  <c r="P35" i="4" s="1"/>
  <c r="W35" i="4" s="1"/>
  <c r="Y35" i="4" s="1"/>
  <c r="I42" i="3"/>
  <c r="N35" i="4" s="1"/>
  <c r="T35" i="4" s="1"/>
  <c r="I44" i="3"/>
  <c r="N37" i="4" s="1"/>
  <c r="T37" i="4" s="1"/>
  <c r="J46" i="3"/>
  <c r="P39" i="4" s="1"/>
  <c r="W39" i="4" s="1"/>
  <c r="Y39" i="4" s="1"/>
  <c r="H59" i="3"/>
  <c r="C52" i="4" s="1"/>
  <c r="I64" i="3"/>
  <c r="N57" i="4" s="1"/>
  <c r="T57" i="4" s="1"/>
  <c r="J69" i="3"/>
  <c r="P62" i="4" s="1"/>
  <c r="W62" i="4" s="1"/>
  <c r="Y62" i="4" s="1"/>
  <c r="J71" i="3"/>
  <c r="P64" i="4" s="1"/>
  <c r="W64" i="4" s="1"/>
  <c r="Y64" i="4" s="1"/>
  <c r="J76" i="3"/>
  <c r="P69" i="4" s="1"/>
  <c r="W69" i="4" s="1"/>
  <c r="Y69" i="4" s="1"/>
  <c r="I81" i="3"/>
  <c r="N74" i="4" s="1"/>
  <c r="T74" i="4" s="1"/>
  <c r="I84" i="3"/>
  <c r="N77" i="4" s="1"/>
  <c r="T77" i="4" s="1"/>
  <c r="I87" i="3"/>
  <c r="N80" i="4" s="1"/>
  <c r="T80" i="4" s="1"/>
  <c r="H89" i="3"/>
  <c r="C82" i="4" s="1"/>
  <c r="J94" i="3"/>
  <c r="P87" i="4" s="1"/>
  <c r="W87" i="4" s="1"/>
  <c r="Y87" i="4" s="1"/>
  <c r="H100" i="3"/>
  <c r="C93" i="4" s="1"/>
  <c r="H102" i="3"/>
  <c r="C95" i="4" s="1"/>
  <c r="I23" i="3"/>
  <c r="N16" i="4" s="1"/>
  <c r="T16" i="4" s="1"/>
  <c r="I39" i="3"/>
  <c r="N32" i="4" s="1"/>
  <c r="T32" i="4" s="1"/>
  <c r="I60" i="3"/>
  <c r="N53" i="4" s="1"/>
  <c r="T53" i="4" s="1"/>
  <c r="H78" i="3"/>
  <c r="C71" i="4" s="1"/>
  <c r="J12" i="3"/>
  <c r="P5" i="4" s="1"/>
  <c r="W5" i="4" s="1"/>
  <c r="Y5" i="4" s="1"/>
  <c r="I15" i="3"/>
  <c r="N8" i="4" s="1"/>
  <c r="T8" i="4" s="1"/>
  <c r="I19" i="3"/>
  <c r="N12" i="4" s="1"/>
  <c r="T12" i="4" s="1"/>
  <c r="J28" i="3"/>
  <c r="P21" i="4" s="1"/>
  <c r="W21" i="4" s="1"/>
  <c r="Y21" i="4" s="1"/>
  <c r="I31" i="3"/>
  <c r="N24" i="4" s="1"/>
  <c r="T24" i="4" s="1"/>
  <c r="I35" i="3"/>
  <c r="N28" i="4" s="1"/>
  <c r="T28" i="4" s="1"/>
  <c r="J44" i="3"/>
  <c r="P37" i="4" s="1"/>
  <c r="W37" i="4" s="1"/>
  <c r="Y37" i="4" s="1"/>
  <c r="I47" i="3"/>
  <c r="N40" i="4" s="1"/>
  <c r="T40" i="4" s="1"/>
  <c r="H56" i="3"/>
  <c r="C49" i="4" s="1"/>
  <c r="H67" i="3"/>
  <c r="C60" i="4" s="1"/>
  <c r="J77" i="3"/>
  <c r="P70" i="4" s="1"/>
  <c r="W70" i="4" s="1"/>
  <c r="Y70" i="4" s="1"/>
  <c r="J79" i="3"/>
  <c r="P72" i="4" s="1"/>
  <c r="W72" i="4" s="1"/>
  <c r="Y72" i="4" s="1"/>
  <c r="J84" i="3"/>
  <c r="P77" i="4" s="1"/>
  <c r="W77" i="4" s="1"/>
  <c r="Y77" i="4" s="1"/>
  <c r="I89" i="3"/>
  <c r="N82" i="4" s="1"/>
  <c r="T82" i="4" s="1"/>
  <c r="I92" i="3"/>
  <c r="N85" i="4" s="1"/>
  <c r="T85" i="4" s="1"/>
  <c r="I95" i="3"/>
  <c r="N88" i="4" s="1"/>
  <c r="T88" i="4" s="1"/>
  <c r="H97" i="3"/>
  <c r="C90" i="4" s="1"/>
  <c r="J102" i="3"/>
  <c r="P95" i="4" s="1"/>
  <c r="W95" i="4" s="1"/>
  <c r="Y95" i="4" s="1"/>
  <c r="H108" i="3"/>
  <c r="C101" i="4" s="1"/>
  <c r="H110" i="3"/>
  <c r="C103" i="4" s="1"/>
  <c r="H13" i="3"/>
  <c r="C6" i="4" s="1"/>
  <c r="H21" i="3"/>
  <c r="C14" i="4" s="1"/>
  <c r="H29" i="3"/>
  <c r="C22" i="4" s="1"/>
  <c r="H37" i="3"/>
  <c r="C30" i="4" s="1"/>
  <c r="H45" i="3"/>
  <c r="C38" i="4" s="1"/>
  <c r="H53" i="3"/>
  <c r="C46" i="4" s="1"/>
  <c r="H61" i="3"/>
  <c r="C54" i="4" s="1"/>
  <c r="H69" i="3"/>
  <c r="C62" i="4" s="1"/>
  <c r="H77" i="3"/>
  <c r="C70" i="4" s="1"/>
  <c r="H85" i="3"/>
  <c r="C78" i="4" s="1"/>
  <c r="H93" i="3"/>
  <c r="C86" i="4" s="1"/>
  <c r="H101" i="3"/>
  <c r="C94" i="4" s="1"/>
  <c r="H109" i="3"/>
  <c r="C102" i="4" s="1"/>
  <c r="I109" i="3"/>
  <c r="N102" i="4" s="1"/>
  <c r="T102" i="4" s="1"/>
  <c r="H15" i="3"/>
  <c r="C8" i="4" s="1"/>
  <c r="H23" i="3"/>
  <c r="C16" i="4" s="1"/>
  <c r="H31" i="3"/>
  <c r="C24" i="4" s="1"/>
  <c r="H39" i="3"/>
  <c r="C32" i="4" s="1"/>
  <c r="H47" i="3"/>
  <c r="C40" i="4" s="1"/>
  <c r="H55" i="3"/>
  <c r="C48" i="4" s="1"/>
  <c r="H63" i="3"/>
  <c r="C56" i="4" s="1"/>
  <c r="H71" i="3"/>
  <c r="C64" i="4" s="1"/>
  <c r="H79" i="3"/>
  <c r="C72" i="4" s="1"/>
  <c r="H87" i="3"/>
  <c r="C80" i="4" s="1"/>
  <c r="H95" i="3"/>
  <c r="C88" i="4" s="1"/>
  <c r="H103" i="3"/>
  <c r="C96" i="4" s="1"/>
  <c r="J59" i="3" l="1"/>
  <c r="P52" i="4" s="1"/>
  <c r="W52" i="4" s="1"/>
  <c r="Y52" i="4" s="1"/>
  <c r="J50" i="3"/>
  <c r="P43" i="4" s="1"/>
  <c r="W43" i="4" s="1"/>
  <c r="Y43" i="4" s="1"/>
  <c r="V54" i="4"/>
  <c r="V65" i="4"/>
  <c r="V90" i="4"/>
  <c r="V18" i="4"/>
  <c r="V91" i="4"/>
  <c r="V55" i="4"/>
  <c r="I48" i="3"/>
  <c r="N41" i="4" s="1"/>
  <c r="T41" i="4" s="1"/>
  <c r="V41" i="4" s="1"/>
  <c r="V96" i="4"/>
  <c r="I58" i="3"/>
  <c r="N51" i="4" s="1"/>
  <c r="T51" i="4" s="1"/>
  <c r="V56" i="4"/>
  <c r="V46" i="4"/>
  <c r="V57" i="4"/>
  <c r="V37" i="4"/>
  <c r="V58" i="4"/>
  <c r="V27" i="4"/>
  <c r="V47" i="4"/>
  <c r="V69" i="4"/>
  <c r="V4" i="4"/>
  <c r="V62" i="4"/>
  <c r="V101" i="4"/>
  <c r="V42" i="4"/>
  <c r="V51" i="4"/>
  <c r="V63" i="4"/>
  <c r="V48" i="4"/>
  <c r="V40" i="4"/>
  <c r="V32" i="4"/>
  <c r="V6" i="4"/>
  <c r="V70" i="4"/>
  <c r="V17" i="4"/>
  <c r="V81" i="4"/>
  <c r="V74" i="4"/>
  <c r="V19" i="4"/>
  <c r="V7" i="4"/>
  <c r="V71" i="4"/>
  <c r="V98" i="4"/>
  <c r="I27" i="3"/>
  <c r="N20" i="4" s="1"/>
  <c r="T20" i="4" s="1"/>
  <c r="V20" i="4" s="1"/>
  <c r="V13" i="4"/>
  <c r="V88" i="4"/>
  <c r="V24" i="4"/>
  <c r="V14" i="4"/>
  <c r="V78" i="4"/>
  <c r="V35" i="4"/>
  <c r="V25" i="4"/>
  <c r="V26" i="4"/>
  <c r="V29" i="4"/>
  <c r="V15" i="4"/>
  <c r="V79" i="4"/>
  <c r="V45" i="4"/>
  <c r="V80" i="4"/>
  <c r="V16" i="4"/>
  <c r="V28" i="4"/>
  <c r="V21" i="4"/>
  <c r="V22" i="4"/>
  <c r="V86" i="4"/>
  <c r="V50" i="4"/>
  <c r="V61" i="4"/>
  <c r="V93" i="4"/>
  <c r="V23" i="4"/>
  <c r="V87" i="4"/>
  <c r="J72" i="3"/>
  <c r="P65" i="4" s="1"/>
  <c r="W65" i="4" s="1"/>
  <c r="Y65" i="4" s="1"/>
  <c r="V77" i="4"/>
  <c r="V72" i="4"/>
  <c r="V8" i="4"/>
  <c r="V52" i="4"/>
  <c r="V53" i="4"/>
  <c r="V30" i="4"/>
  <c r="V94" i="4"/>
  <c r="V66" i="4"/>
  <c r="V10" i="4"/>
  <c r="V82" i="4"/>
  <c r="V43" i="4"/>
  <c r="V31" i="4"/>
  <c r="V95" i="4"/>
  <c r="V64" i="4"/>
  <c r="V12" i="4"/>
  <c r="V76" i="4"/>
  <c r="V85" i="4"/>
  <c r="V38" i="4"/>
  <c r="V102" i="4"/>
  <c r="V5" i="4"/>
  <c r="V34" i="4"/>
  <c r="V11" i="4"/>
  <c r="V39" i="4"/>
  <c r="V103" i="4"/>
  <c r="E19" i="4"/>
  <c r="E45" i="4"/>
  <c r="E9" i="4"/>
  <c r="E31" i="4"/>
  <c r="E66" i="4"/>
  <c r="E7" i="4"/>
  <c r="E35" i="4"/>
  <c r="E61" i="4"/>
  <c r="E46" i="4"/>
  <c r="E8" i="4"/>
  <c r="E72" i="4"/>
  <c r="E100" i="4"/>
  <c r="E49" i="4"/>
  <c r="E95" i="4"/>
  <c r="E58" i="4"/>
  <c r="E39" i="4"/>
  <c r="E5" i="4"/>
  <c r="E69" i="4"/>
  <c r="E54" i="4"/>
  <c r="E16" i="4"/>
  <c r="E80" i="4"/>
  <c r="E60" i="4"/>
  <c r="E18" i="4"/>
  <c r="E103" i="4"/>
  <c r="E55" i="4"/>
  <c r="E13" i="4"/>
  <c r="E75" i="4"/>
  <c r="E37" i="4"/>
  <c r="E30" i="4"/>
  <c r="E56" i="4"/>
  <c r="E10" i="4"/>
  <c r="E94" i="4"/>
  <c r="E52" i="4"/>
  <c r="E82" i="4"/>
  <c r="E27" i="4"/>
  <c r="E53" i="4"/>
  <c r="E38" i="4"/>
  <c r="E102" i="4"/>
  <c r="E64" i="4"/>
  <c r="E41" i="4"/>
  <c r="E12" i="4"/>
  <c r="E63" i="4"/>
  <c r="E34" i="4"/>
  <c r="E71" i="4"/>
  <c r="E57" i="4"/>
  <c r="E90" i="4"/>
  <c r="E51" i="4"/>
  <c r="E77" i="4"/>
  <c r="E62" i="4"/>
  <c r="E24" i="4"/>
  <c r="E88" i="4"/>
  <c r="E20" i="4"/>
  <c r="E84" i="4"/>
  <c r="E33" i="4"/>
  <c r="E42" i="4"/>
  <c r="E15" i="4"/>
  <c r="E98" i="4"/>
  <c r="E59" i="4"/>
  <c r="E21" i="4"/>
  <c r="E85" i="4"/>
  <c r="E6" i="4"/>
  <c r="E70" i="4"/>
  <c r="E32" i="4"/>
  <c r="E96" i="4"/>
  <c r="E74" i="4"/>
  <c r="E79" i="4"/>
  <c r="E43" i="4"/>
  <c r="E29" i="4"/>
  <c r="E93" i="4"/>
  <c r="E14" i="4"/>
  <c r="E78" i="4"/>
  <c r="E40" i="4"/>
  <c r="E4" i="4"/>
  <c r="E97" i="4"/>
  <c r="E26" i="4"/>
  <c r="E47" i="4"/>
  <c r="E73" i="4"/>
  <c r="E11" i="4"/>
  <c r="E101" i="4"/>
  <c r="E22" i="4"/>
  <c r="E86" i="4"/>
  <c r="E48" i="4"/>
  <c r="E28" i="4"/>
  <c r="E50" i="4"/>
  <c r="E87" i="4"/>
  <c r="J91" i="3"/>
  <c r="P84" i="4" s="1"/>
  <c r="W84" i="4" s="1"/>
  <c r="Y84" i="4" s="1"/>
  <c r="D104" i="4"/>
  <c r="J32" i="3"/>
  <c r="P25" i="4" s="1"/>
  <c r="W25" i="4" s="1"/>
  <c r="Y25" i="4" s="1"/>
  <c r="I82" i="3"/>
  <c r="N75" i="4" s="1"/>
  <c r="T75" i="4" s="1"/>
  <c r="V75" i="4" s="1"/>
  <c r="I56" i="3"/>
  <c r="N49" i="4" s="1"/>
  <c r="T49" i="4" s="1"/>
  <c r="V49" i="4" s="1"/>
  <c r="I67" i="3"/>
  <c r="N60" i="4" s="1"/>
  <c r="T60" i="4" s="1"/>
  <c r="V60" i="4" s="1"/>
  <c r="H83" i="3"/>
  <c r="C76" i="4" s="1"/>
  <c r="E76" i="4" s="1"/>
  <c r="I75" i="3"/>
  <c r="N68" i="4" s="1"/>
  <c r="T68" i="4" s="1"/>
  <c r="V68" i="4" s="1"/>
  <c r="J82" i="3"/>
  <c r="P75" i="4" s="1"/>
  <c r="W75" i="4" s="1"/>
  <c r="Y75" i="4" s="1"/>
  <c r="J27" i="3"/>
  <c r="P20" i="4" s="1"/>
  <c r="W20" i="4" s="1"/>
  <c r="Y20" i="4" s="1"/>
  <c r="H75" i="3"/>
  <c r="C68" i="4" s="1"/>
  <c r="E68" i="4" s="1"/>
  <c r="J24" i="3"/>
  <c r="P17" i="4" s="1"/>
  <c r="W17" i="4" s="1"/>
  <c r="Y17" i="4" s="1"/>
  <c r="H24" i="3"/>
  <c r="C17" i="4" s="1"/>
  <c r="E17" i="4" s="1"/>
  <c r="J64" i="3"/>
  <c r="P57" i="4" s="1"/>
  <c r="W57" i="4" s="1"/>
  <c r="Y57" i="4" s="1"/>
  <c r="H72" i="3"/>
  <c r="C65" i="4" s="1"/>
  <c r="E65" i="4" s="1"/>
  <c r="I66" i="3"/>
  <c r="N59" i="4" s="1"/>
  <c r="T59" i="4" s="1"/>
  <c r="V59" i="4" s="1"/>
  <c r="H32" i="3"/>
  <c r="C25" i="4" s="1"/>
  <c r="E25" i="4" s="1"/>
  <c r="J40" i="3"/>
  <c r="P33" i="4" s="1"/>
  <c r="W33" i="4" s="1"/>
  <c r="Y33" i="4" s="1"/>
  <c r="I40" i="3"/>
  <c r="N33" i="4" s="1"/>
  <c r="T33" i="4" s="1"/>
  <c r="V33" i="4" s="1"/>
  <c r="I80" i="3"/>
  <c r="N73" i="4" s="1"/>
  <c r="T73" i="4" s="1"/>
  <c r="V73" i="4" s="1"/>
  <c r="J83" i="3"/>
  <c r="P76" i="4" s="1"/>
  <c r="W76" i="4" s="1"/>
  <c r="Y76" i="4" s="1"/>
  <c r="J88" i="3"/>
  <c r="P81" i="4" s="1"/>
  <c r="W81" i="4" s="1"/>
  <c r="Y81" i="4" s="1"/>
  <c r="J80" i="3"/>
  <c r="P73" i="4" s="1"/>
  <c r="W73" i="4" s="1"/>
  <c r="Y73" i="4" s="1"/>
  <c r="H90" i="3"/>
  <c r="C83" i="4" s="1"/>
  <c r="E83" i="4" s="1"/>
  <c r="H106" i="3"/>
  <c r="C99" i="4" s="1"/>
  <c r="E99" i="4" s="1"/>
  <c r="I90" i="3"/>
  <c r="N83" i="4" s="1"/>
  <c r="T83" i="4" s="1"/>
  <c r="V83" i="4" s="1"/>
  <c r="I106" i="3"/>
  <c r="N99" i="4" s="1"/>
  <c r="T99" i="4" s="1"/>
  <c r="V99" i="4" s="1"/>
  <c r="I51" i="3"/>
  <c r="N44" i="4" s="1"/>
  <c r="T44" i="4" s="1"/>
  <c r="V44" i="4" s="1"/>
  <c r="H74" i="3"/>
  <c r="C67" i="4" s="1"/>
  <c r="E67" i="4" s="1"/>
  <c r="I99" i="3"/>
  <c r="N92" i="4" s="1"/>
  <c r="T92" i="4" s="1"/>
  <c r="V92" i="4" s="1"/>
  <c r="H51" i="3"/>
  <c r="C44" i="4" s="1"/>
  <c r="E44" i="4" s="1"/>
  <c r="H99" i="3"/>
  <c r="C92" i="4" s="1"/>
  <c r="E92" i="4" s="1"/>
  <c r="J107" i="3"/>
  <c r="P100" i="4" s="1"/>
  <c r="W100" i="4" s="1"/>
  <c r="Y100" i="4" s="1"/>
  <c r="I43" i="3"/>
  <c r="N36" i="4" s="1"/>
  <c r="T36" i="4" s="1"/>
  <c r="V36" i="4" s="1"/>
  <c r="J98" i="3"/>
  <c r="P91" i="4" s="1"/>
  <c r="W91" i="4" s="1"/>
  <c r="Y91" i="4" s="1"/>
  <c r="I107" i="3"/>
  <c r="N100" i="4" s="1"/>
  <c r="T100" i="4" s="1"/>
  <c r="V100" i="4" s="1"/>
  <c r="H88" i="3"/>
  <c r="C81" i="4" s="1"/>
  <c r="E81" i="4" s="1"/>
  <c r="I104" i="3"/>
  <c r="N97" i="4" s="1"/>
  <c r="T97" i="4" s="1"/>
  <c r="V97" i="4" s="1"/>
  <c r="I74" i="3"/>
  <c r="N67" i="4" s="1"/>
  <c r="T67" i="4" s="1"/>
  <c r="V67" i="4" s="1"/>
  <c r="H96" i="3"/>
  <c r="C89" i="4" s="1"/>
  <c r="E89" i="4" s="1"/>
  <c r="I96" i="3"/>
  <c r="N89" i="4" s="1"/>
  <c r="T89" i="4" s="1"/>
  <c r="V89" i="4" s="1"/>
  <c r="I16" i="3"/>
  <c r="N9" i="4" s="1"/>
  <c r="T9" i="4" s="1"/>
  <c r="V9" i="4" s="1"/>
  <c r="H43" i="3"/>
  <c r="C36" i="4" s="1"/>
  <c r="E36" i="4" s="1"/>
  <c r="H98" i="3"/>
  <c r="C91" i="4" s="1"/>
  <c r="E91" i="4" s="1"/>
  <c r="J104" i="3"/>
  <c r="P97" i="4" s="1"/>
  <c r="W97" i="4" s="1"/>
  <c r="Y97" i="4" s="1"/>
  <c r="I91" i="3"/>
  <c r="N84" i="4" s="1"/>
  <c r="T84" i="4" s="1"/>
  <c r="V84" i="4" s="1"/>
  <c r="C104" i="4" l="1"/>
</calcChain>
</file>

<file path=xl/sharedStrings.xml><?xml version="1.0" encoding="utf-8"?>
<sst xmlns="http://schemas.openxmlformats.org/spreadsheetml/2006/main" count="70" uniqueCount="29">
  <si>
    <t>Área bosque</t>
  </si>
  <si>
    <t>ha</t>
  </si>
  <si>
    <t>Biomasa</t>
  </si>
  <si>
    <t>T/ha</t>
  </si>
  <si>
    <t>RANDOM</t>
  </si>
  <si>
    <t>Factores de emisión</t>
  </si>
  <si>
    <t>Compuesto</t>
  </si>
  <si>
    <t>T/T biomasa seca</t>
  </si>
  <si>
    <t>Iteración</t>
  </si>
  <si>
    <t>Tiempo hasta detección</t>
  </si>
  <si>
    <t>% Área quemada</t>
  </si>
  <si>
    <t>Área quemada [ha]</t>
  </si>
  <si>
    <t>Biomasa previa [T]</t>
  </si>
  <si>
    <t>Biomasa afectada [T]</t>
  </si>
  <si>
    <t>CO2 [T]</t>
  </si>
  <si>
    <t>CH4</t>
  </si>
  <si>
    <t>N2O</t>
  </si>
  <si>
    <t>CO2</t>
  </si>
  <si>
    <t>Factor severidad</t>
  </si>
  <si>
    <t>IC tiempo detección: (16,37658126594041, 22,74341873405959)</t>
  </si>
  <si>
    <t>IC Área quemada    : (11,58014251846824, 17,95490902792352)</t>
  </si>
  <si>
    <t>OPTIMIZED</t>
  </si>
  <si>
    <t>%Área quemada</t>
  </si>
  <si>
    <t>GWP por 100 años</t>
  </si>
  <si>
    <t>Random</t>
  </si>
  <si>
    <t>Optimized</t>
  </si>
  <si>
    <t>Variación porcentual</t>
  </si>
  <si>
    <r>
      <t>CO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 xml:space="preserve"> [T]</t>
    </r>
  </si>
  <si>
    <t>Anexo 15. Análisis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</si>
</sst>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vertAlign val="sub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3" fontId="3" fillId="0" borderId="0" xfId="1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43" fontId="3" fillId="0" borderId="0" xfId="0" applyNumberFormat="1" applyFont="1"/>
    <xf numFmtId="0" fontId="3" fillId="0" borderId="2" xfId="0" applyFont="1" applyBorder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2" applyNumberFormat="1" applyFont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 b="1"/>
              <a:t>Comparación de</a:t>
            </a:r>
            <a:r>
              <a:rPr lang="en-US" sz="1000" b="1" baseline="0"/>
              <a:t> PCG</a:t>
            </a:r>
            <a:r>
              <a:rPr lang="en-US" sz="1000" b="1"/>
              <a:t> </a:t>
            </a:r>
            <a:r>
              <a:rPr lang="en-US" sz="1000" b="1" i="0" u="none" strike="noStrike" baseline="0">
                <a:effectLst/>
              </a:rPr>
              <a:t>del metano (CH</a:t>
            </a:r>
            <a:r>
              <a:rPr lang="en-US" sz="1000" b="1" i="0" u="none" strike="noStrike" baseline="-25000">
                <a:effectLst/>
              </a:rPr>
              <a:t>4</a:t>
            </a:r>
            <a:r>
              <a:rPr lang="en-US" sz="1000" b="1" i="0" u="none" strike="noStrike" baseline="0">
                <a:effectLst/>
              </a:rPr>
              <a:t>) </a:t>
            </a:r>
            <a:r>
              <a:rPr lang="en-US" sz="1000" b="1"/>
              <a:t>entre modelo aleatorio y modelo optimizado</a:t>
            </a:r>
          </a:p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 b="1" baseline="0"/>
              <a:t> </a:t>
            </a:r>
            <a:endParaRPr lang="en-US" sz="1000" b="1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img1graphs!$T$2:$T$3</c:f>
              <c:strCache>
                <c:ptCount val="2"/>
                <c:pt idx="0">
                  <c:v>Random</c:v>
                </c:pt>
                <c:pt idx="1">
                  <c:v>CH4</c:v>
                </c:pt>
              </c:strCache>
            </c:strRef>
          </c:tx>
          <c:invertIfNegative val="0"/>
          <c:val>
            <c:numRef>
              <c:f>img1graphs!$T$4:$T$103</c:f>
              <c:numCache>
                <c:formatCode>_(* #,##0.00_);_(* \(#,##0.00\);_(* "-"??_);_(@_)</c:formatCode>
                <c:ptCount val="100"/>
                <c:pt idx="0">
                  <c:v>21137400.363651481</c:v>
                </c:pt>
                <c:pt idx="1">
                  <c:v>19397275.394246761</c:v>
                </c:pt>
                <c:pt idx="2">
                  <c:v>24208209.13318922</c:v>
                </c:pt>
                <c:pt idx="3">
                  <c:v>8137643.2392749991</c:v>
                </c:pt>
                <c:pt idx="4">
                  <c:v>1586584.5309278348</c:v>
                </c:pt>
                <c:pt idx="5">
                  <c:v>5476275.6390089728</c:v>
                </c:pt>
                <c:pt idx="6">
                  <c:v>4913294.0312603675</c:v>
                </c:pt>
                <c:pt idx="7">
                  <c:v>2200746.2848353833</c:v>
                </c:pt>
                <c:pt idx="8">
                  <c:v>2507827.1617891574</c:v>
                </c:pt>
                <c:pt idx="9">
                  <c:v>5476275.6390089728</c:v>
                </c:pt>
                <c:pt idx="10">
                  <c:v>4708573.446624523</c:v>
                </c:pt>
                <c:pt idx="11">
                  <c:v>3275529.3541735876</c:v>
                </c:pt>
                <c:pt idx="12">
                  <c:v>8905345.4316594508</c:v>
                </c:pt>
                <c:pt idx="13">
                  <c:v>15712304.870801454</c:v>
                </c:pt>
                <c:pt idx="14">
                  <c:v>23491687.086963721</c:v>
                </c:pt>
                <c:pt idx="15">
                  <c:v>6704599.1468240656</c:v>
                </c:pt>
                <c:pt idx="16">
                  <c:v>102360.2923179248</c:v>
                </c:pt>
                <c:pt idx="17">
                  <c:v>1535404.3847688718</c:v>
                </c:pt>
                <c:pt idx="18">
                  <c:v>4350312.4235117892</c:v>
                </c:pt>
                <c:pt idx="19">
                  <c:v>4759753.5927834772</c:v>
                </c:pt>
                <c:pt idx="20">
                  <c:v>4247952.1311938511</c:v>
                </c:pt>
                <c:pt idx="21">
                  <c:v>5373915.3466910366</c:v>
                </c:pt>
                <c:pt idx="22">
                  <c:v>7318760.900731626</c:v>
                </c:pt>
                <c:pt idx="23">
                  <c:v>21853922.40987695</c:v>
                </c:pt>
                <c:pt idx="24">
                  <c:v>1893665.4078816089</c:v>
                </c:pt>
                <c:pt idx="25">
                  <c:v>8137643.2392749991</c:v>
                </c:pt>
                <c:pt idx="26">
                  <c:v>1791305.1155636839</c:v>
                </c:pt>
                <c:pt idx="27">
                  <c:v>1893665.4078816089</c:v>
                </c:pt>
                <c:pt idx="28">
                  <c:v>2507827.1617891574</c:v>
                </c:pt>
                <c:pt idx="29">
                  <c:v>1330683.8001330222</c:v>
                </c:pt>
                <c:pt idx="30">
                  <c:v>307080.87695377436</c:v>
                </c:pt>
                <c:pt idx="31">
                  <c:v>1074783.0693382104</c:v>
                </c:pt>
                <c:pt idx="32">
                  <c:v>3940871.2542401021</c:v>
                </c:pt>
                <c:pt idx="33">
                  <c:v>2354286.7233122708</c:v>
                </c:pt>
                <c:pt idx="34">
                  <c:v>5066834.4697372559</c:v>
                </c:pt>
                <c:pt idx="35">
                  <c:v>19909076.85583635</c:v>
                </c:pt>
                <c:pt idx="36">
                  <c:v>4094411.6927169925</c:v>
                </c:pt>
                <c:pt idx="37">
                  <c:v>7625841.777685375</c:v>
                </c:pt>
                <c:pt idx="38">
                  <c:v>25129451.764050532</c:v>
                </c:pt>
                <c:pt idx="39">
                  <c:v>12283235.078150975</c:v>
                </c:pt>
                <c:pt idx="40">
                  <c:v>1996025.7001995335</c:v>
                </c:pt>
                <c:pt idx="41">
                  <c:v>39203991.957764968</c:v>
                </c:pt>
                <c:pt idx="42">
                  <c:v>30145106.087628864</c:v>
                </c:pt>
                <c:pt idx="43">
                  <c:v>4043231.5465580076</c:v>
                </c:pt>
                <c:pt idx="44">
                  <c:v>6243977.8313933946</c:v>
                </c:pt>
                <c:pt idx="45">
                  <c:v>2200746.2848353833</c:v>
                </c:pt>
                <c:pt idx="46">
                  <c:v>7830562.3623212492</c:v>
                </c:pt>
                <c:pt idx="47">
                  <c:v>22723984.894579299</c:v>
                </c:pt>
                <c:pt idx="48">
                  <c:v>16940628.378616545</c:v>
                </c:pt>
                <c:pt idx="49">
                  <c:v>44782627.889092028</c:v>
                </c:pt>
                <c:pt idx="50">
                  <c:v>818882.33854339842</c:v>
                </c:pt>
                <c:pt idx="51">
                  <c:v>22672804.748420347</c:v>
                </c:pt>
                <c:pt idx="52">
                  <c:v>15354043.847688721</c:v>
                </c:pt>
                <c:pt idx="53">
                  <c:v>16889448.232457593</c:v>
                </c:pt>
                <c:pt idx="54">
                  <c:v>16787087.940139655</c:v>
                </c:pt>
                <c:pt idx="55">
                  <c:v>921242.63086132344</c:v>
                </c:pt>
                <c:pt idx="56">
                  <c:v>4708573.446624523</c:v>
                </c:pt>
                <c:pt idx="57">
                  <c:v>2507827.1617891574</c:v>
                </c:pt>
                <c:pt idx="58">
                  <c:v>7830562.3623212492</c:v>
                </c:pt>
                <c:pt idx="59">
                  <c:v>818882.33854339842</c:v>
                </c:pt>
                <c:pt idx="60">
                  <c:v>33318275.149484422</c:v>
                </c:pt>
                <c:pt idx="61">
                  <c:v>42940142.627369337</c:v>
                </c:pt>
                <c:pt idx="62">
                  <c:v>6909319.7314599091</c:v>
                </c:pt>
                <c:pt idx="63">
                  <c:v>2917268.3310608566</c:v>
                </c:pt>
                <c:pt idx="64">
                  <c:v>21035040.071333535</c:v>
                </c:pt>
                <c:pt idx="65">
                  <c:v>13204477.709012289</c:v>
                </c:pt>
                <c:pt idx="66">
                  <c:v>102360.2923179248</c:v>
                </c:pt>
                <c:pt idx="67">
                  <c:v>3480249.9388094307</c:v>
                </c:pt>
                <c:pt idx="68">
                  <c:v>153540.43847688718</c:v>
                </c:pt>
                <c:pt idx="69">
                  <c:v>12027334.347356148</c:v>
                </c:pt>
                <c:pt idx="70">
                  <c:v>1535404.3847688718</c:v>
                </c:pt>
                <c:pt idx="71">
                  <c:v>7574661.6315264236</c:v>
                </c:pt>
                <c:pt idx="72">
                  <c:v>7114040.3160957517</c:v>
                </c:pt>
                <c:pt idx="73">
                  <c:v>7114040.3160957517</c:v>
                </c:pt>
                <c:pt idx="74">
                  <c:v>4299132.2773528351</c:v>
                </c:pt>
                <c:pt idx="75">
                  <c:v>20216157.732790139</c:v>
                </c:pt>
                <c:pt idx="76">
                  <c:v>13869819.609078802</c:v>
                </c:pt>
                <c:pt idx="77">
                  <c:v>2917268.3310608566</c:v>
                </c:pt>
                <c:pt idx="78">
                  <c:v>5271555.0543730995</c:v>
                </c:pt>
                <c:pt idx="79">
                  <c:v>562981.60774858645</c:v>
                </c:pt>
                <c:pt idx="80">
                  <c:v>2098385.9925174583</c:v>
                </c:pt>
                <c:pt idx="81">
                  <c:v>12232054.931991991</c:v>
                </c:pt>
                <c:pt idx="82">
                  <c:v>13920999.755237753</c:v>
                </c:pt>
                <c:pt idx="83">
                  <c:v>50054182.943465009</c:v>
                </c:pt>
                <c:pt idx="84">
                  <c:v>19755536.417359494</c:v>
                </c:pt>
                <c:pt idx="85">
                  <c:v>12385595.370468885</c:v>
                </c:pt>
                <c:pt idx="86">
                  <c:v>4708573.446624523</c:v>
                </c:pt>
                <c:pt idx="87">
                  <c:v>972422.77702028572</c:v>
                </c:pt>
                <c:pt idx="88">
                  <c:v>2610187.4541070824</c:v>
                </c:pt>
                <c:pt idx="89">
                  <c:v>102360.2923179248</c:v>
                </c:pt>
                <c:pt idx="90">
                  <c:v>818882.33854339842</c:v>
                </c:pt>
                <c:pt idx="91">
                  <c:v>1330683.8001330222</c:v>
                </c:pt>
                <c:pt idx="92">
                  <c:v>409441.16927169921</c:v>
                </c:pt>
                <c:pt idx="93">
                  <c:v>22621624.602261368</c:v>
                </c:pt>
                <c:pt idx="94">
                  <c:v>3940871.2542401021</c:v>
                </c:pt>
                <c:pt idx="95">
                  <c:v>18117771.740272686</c:v>
                </c:pt>
                <c:pt idx="96">
                  <c:v>10799010.839541059</c:v>
                </c:pt>
                <c:pt idx="97">
                  <c:v>20676779.048220806</c:v>
                </c:pt>
                <c:pt idx="98">
                  <c:v>8444724.1162287816</c:v>
                </c:pt>
                <c:pt idx="99">
                  <c:v>31219889.156966977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461-4AE7-A714-3FA21D698615}"/>
            </c:ext>
          </c:extLst>
        </c:ser>
        <c:ser>
          <c:idx val="1"/>
          <c:order val="1"/>
          <c:tx>
            <c:strRef>
              <c:f>img1graphs!$U$2:$U$3</c:f>
              <c:strCache>
                <c:ptCount val="2"/>
                <c:pt idx="0">
                  <c:v>Optimized</c:v>
                </c:pt>
                <c:pt idx="1">
                  <c:v>CH4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img1graphs!$U$4:$U$103</c:f>
              <c:numCache>
                <c:formatCode>_(* #,##0.00_);_(* \(#,##0.00\);_(* "-"??_);_(@_)</c:formatCode>
                <c:ptCount val="100"/>
                <c:pt idx="0">
                  <c:v>17350069.547888234</c:v>
                </c:pt>
                <c:pt idx="1">
                  <c:v>614161.75390754873</c:v>
                </c:pt>
                <c:pt idx="2">
                  <c:v>2303106.5771533083</c:v>
                </c:pt>
                <c:pt idx="3">
                  <c:v>23849948.110076487</c:v>
                </c:pt>
                <c:pt idx="4">
                  <c:v>3684970.5234452747</c:v>
                </c:pt>
                <c:pt idx="5">
                  <c:v>153540.43847688718</c:v>
                </c:pt>
                <c:pt idx="6">
                  <c:v>3377889.6464914936</c:v>
                </c:pt>
                <c:pt idx="7">
                  <c:v>9314786.6009311397</c:v>
                </c:pt>
                <c:pt idx="8">
                  <c:v>35263120.703524821</c:v>
                </c:pt>
                <c:pt idx="9">
                  <c:v>767702.19238443591</c:v>
                </c:pt>
                <c:pt idx="10">
                  <c:v>102360.2923179248</c:v>
                </c:pt>
                <c:pt idx="11">
                  <c:v>153540.43847688718</c:v>
                </c:pt>
                <c:pt idx="12">
                  <c:v>4964474.1774193496</c:v>
                </c:pt>
                <c:pt idx="13">
                  <c:v>6551058.7083471753</c:v>
                </c:pt>
                <c:pt idx="14">
                  <c:v>5220374.9082141472</c:v>
                </c:pt>
                <c:pt idx="15">
                  <c:v>204720.58463584961</c:v>
                </c:pt>
                <c:pt idx="16">
                  <c:v>972422.77702028572</c:v>
                </c:pt>
                <c:pt idx="17">
                  <c:v>204720.58463584961</c:v>
                </c:pt>
                <c:pt idx="18">
                  <c:v>358261.02311273688</c:v>
                </c:pt>
                <c:pt idx="19">
                  <c:v>2763727.8925839695</c:v>
                </c:pt>
                <c:pt idx="20">
                  <c:v>4964474.1774193496</c:v>
                </c:pt>
                <c:pt idx="21">
                  <c:v>7472301.3392084874</c:v>
                </c:pt>
                <c:pt idx="22">
                  <c:v>102360.2923179248</c:v>
                </c:pt>
                <c:pt idx="23">
                  <c:v>255900.73079481203</c:v>
                </c:pt>
                <c:pt idx="24">
                  <c:v>19243734.95576987</c:v>
                </c:pt>
                <c:pt idx="25">
                  <c:v>10901371.131858991</c:v>
                </c:pt>
                <c:pt idx="26">
                  <c:v>153540.43847688718</c:v>
                </c:pt>
                <c:pt idx="27">
                  <c:v>204720.58463584961</c:v>
                </c:pt>
                <c:pt idx="28">
                  <c:v>3736150.6696042279</c:v>
                </c:pt>
                <c:pt idx="29">
                  <c:v>102360.2923179248</c:v>
                </c:pt>
                <c:pt idx="30">
                  <c:v>102360.2923179248</c:v>
                </c:pt>
                <c:pt idx="31">
                  <c:v>972422.77702028572</c:v>
                </c:pt>
                <c:pt idx="32">
                  <c:v>204720.58463584961</c:v>
                </c:pt>
                <c:pt idx="33">
                  <c:v>5936896.954439613</c:v>
                </c:pt>
                <c:pt idx="34">
                  <c:v>307080.87695377436</c:v>
                </c:pt>
                <c:pt idx="35">
                  <c:v>870062.48470236093</c:v>
                </c:pt>
                <c:pt idx="36">
                  <c:v>409441.16927169921</c:v>
                </c:pt>
                <c:pt idx="37">
                  <c:v>32345852.372464061</c:v>
                </c:pt>
                <c:pt idx="38">
                  <c:v>16172926.186232125</c:v>
                </c:pt>
                <c:pt idx="39">
                  <c:v>7369941.0468905782</c:v>
                </c:pt>
                <c:pt idx="40">
                  <c:v>102360.2923179248</c:v>
                </c:pt>
                <c:pt idx="41">
                  <c:v>870062.48470236093</c:v>
                </c:pt>
                <c:pt idx="42">
                  <c:v>153540.43847688718</c:v>
                </c:pt>
                <c:pt idx="43">
                  <c:v>2507827.1617891574</c:v>
                </c:pt>
                <c:pt idx="44">
                  <c:v>102360.2923179248</c:v>
                </c:pt>
                <c:pt idx="45">
                  <c:v>204720.58463584961</c:v>
                </c:pt>
                <c:pt idx="46">
                  <c:v>153540.43847688718</c:v>
                </c:pt>
                <c:pt idx="47">
                  <c:v>13460378.439807117</c:v>
                </c:pt>
                <c:pt idx="48">
                  <c:v>14535161.509145316</c:v>
                </c:pt>
                <c:pt idx="49">
                  <c:v>767702.19238443591</c:v>
                </c:pt>
                <c:pt idx="50">
                  <c:v>2354286.7233122708</c:v>
                </c:pt>
                <c:pt idx="51">
                  <c:v>4759753.5927834772</c:v>
                </c:pt>
                <c:pt idx="52">
                  <c:v>153540.43847688718</c:v>
                </c:pt>
                <c:pt idx="53">
                  <c:v>10338389.524110388</c:v>
                </c:pt>
                <c:pt idx="54">
                  <c:v>32192311.933987331</c:v>
                </c:pt>
                <c:pt idx="55">
                  <c:v>153540.43847688718</c:v>
                </c:pt>
                <c:pt idx="56">
                  <c:v>7523481.4853674714</c:v>
                </c:pt>
                <c:pt idx="57">
                  <c:v>10133668.939474542</c:v>
                </c:pt>
                <c:pt idx="58">
                  <c:v>6039257.2467575511</c:v>
                </c:pt>
                <c:pt idx="59">
                  <c:v>14432801.21682738</c:v>
                </c:pt>
                <c:pt idx="60">
                  <c:v>5271555.0543730995</c:v>
                </c:pt>
                <c:pt idx="61">
                  <c:v>3377889.6464914936</c:v>
                </c:pt>
                <c:pt idx="62">
                  <c:v>102360.2923179248</c:v>
                </c:pt>
                <c:pt idx="63">
                  <c:v>9673047.6240438726</c:v>
                </c:pt>
                <c:pt idx="64">
                  <c:v>102360.2923179248</c:v>
                </c:pt>
                <c:pt idx="65">
                  <c:v>36900885.380611762</c:v>
                </c:pt>
                <c:pt idx="66">
                  <c:v>9007705.723977359</c:v>
                </c:pt>
                <c:pt idx="67">
                  <c:v>153540.43847688718</c:v>
                </c:pt>
                <c:pt idx="68">
                  <c:v>153540.43847688718</c:v>
                </c:pt>
                <c:pt idx="69">
                  <c:v>5732176.3698037723</c:v>
                </c:pt>
                <c:pt idx="70">
                  <c:v>13358018.147489179</c:v>
                </c:pt>
                <c:pt idx="71">
                  <c:v>6397518.2698702859</c:v>
                </c:pt>
                <c:pt idx="72">
                  <c:v>2610187.4541070824</c:v>
                </c:pt>
                <c:pt idx="73">
                  <c:v>307080.87695377436</c:v>
                </c:pt>
                <c:pt idx="74">
                  <c:v>307080.87695377436</c:v>
                </c:pt>
                <c:pt idx="75">
                  <c:v>102360.2923179248</c:v>
                </c:pt>
                <c:pt idx="76">
                  <c:v>3889691.1080811182</c:v>
                </c:pt>
                <c:pt idx="77">
                  <c:v>10184849.085633494</c:v>
                </c:pt>
                <c:pt idx="78">
                  <c:v>12999757.124376444</c:v>
                </c:pt>
                <c:pt idx="79">
                  <c:v>102360.2923179248</c:v>
                </c:pt>
                <c:pt idx="80">
                  <c:v>4759753.5927834772</c:v>
                </c:pt>
                <c:pt idx="81">
                  <c:v>5220374.9082141472</c:v>
                </c:pt>
                <c:pt idx="82">
                  <c:v>10491929.962587276</c:v>
                </c:pt>
                <c:pt idx="83">
                  <c:v>1535404.3847688718</c:v>
                </c:pt>
                <c:pt idx="84">
                  <c:v>255900.73079481203</c:v>
                </c:pt>
                <c:pt idx="85">
                  <c:v>1023602.9231792481</c:v>
                </c:pt>
                <c:pt idx="86">
                  <c:v>102360.2923179248</c:v>
                </c:pt>
                <c:pt idx="87">
                  <c:v>4247952.1311938511</c:v>
                </c:pt>
                <c:pt idx="88">
                  <c:v>6243977.8313933946</c:v>
                </c:pt>
                <c:pt idx="89">
                  <c:v>255900.73079481203</c:v>
                </c:pt>
                <c:pt idx="90">
                  <c:v>8547084.4085467197</c:v>
                </c:pt>
                <c:pt idx="91">
                  <c:v>1996025.7001995335</c:v>
                </c:pt>
                <c:pt idx="92">
                  <c:v>204720.58463584961</c:v>
                </c:pt>
                <c:pt idx="93">
                  <c:v>4810933.7389424602</c:v>
                </c:pt>
                <c:pt idx="94">
                  <c:v>2354286.7233122708</c:v>
                </c:pt>
                <c:pt idx="95">
                  <c:v>6243977.8313933946</c:v>
                </c:pt>
                <c:pt idx="96">
                  <c:v>5322735.2005320825</c:v>
                </c:pt>
                <c:pt idx="97">
                  <c:v>102360.2923179248</c:v>
                </c:pt>
                <c:pt idx="98">
                  <c:v>40381135.319421068</c:v>
                </c:pt>
                <c:pt idx="99">
                  <c:v>204720.58463584961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461-4AE7-A714-3FA21D698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0737487"/>
        <c:axId val="1470739567"/>
      </c:barChart>
      <c:lineChart>
        <c:grouping val="standard"/>
        <c:varyColors val="0"/>
        <c:ser>
          <c:idx val="2"/>
          <c:order val="2"/>
          <c:tx>
            <c:strRef>
              <c:f>img1graphs!$V$2</c:f>
              <c:strCache>
                <c:ptCount val="1"/>
                <c:pt idx="0">
                  <c:v>Variación porcentual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img1graphs!$V$4:$V$103</c:f>
              <c:numCache>
                <c:formatCode>General</c:formatCode>
                <c:ptCount val="100"/>
                <c:pt idx="0">
                  <c:v>-17.917675544794321</c:v>
                </c:pt>
                <c:pt idx="1">
                  <c:v>-96.833773087071236</c:v>
                </c:pt>
                <c:pt idx="2">
                  <c:v>-90.486257928118391</c:v>
                </c:pt>
                <c:pt idx="3">
                  <c:v>193.08176100629021</c:v>
                </c:pt>
                <c:pt idx="4">
                  <c:v>132.25806451612786</c:v>
                </c:pt>
                <c:pt idx="5">
                  <c:v>-97.196261682242991</c:v>
                </c:pt>
                <c:pt idx="6">
                  <c:v>-31.250000000000188</c:v>
                </c:pt>
                <c:pt idx="7">
                  <c:v>323.25581395348763</c:v>
                </c:pt>
                <c:pt idx="8">
                  <c:v>1306.1224489795811</c:v>
                </c:pt>
                <c:pt idx="9">
                  <c:v>-85.98130841121494</c:v>
                </c:pt>
                <c:pt idx="10">
                  <c:v>-97.826086956521735</c:v>
                </c:pt>
                <c:pt idx="11">
                  <c:v>-95.312499999999986</c:v>
                </c:pt>
                <c:pt idx="12">
                  <c:v>-44.252873563218387</c:v>
                </c:pt>
                <c:pt idx="13">
                  <c:v>-58.3061889250815</c:v>
                </c:pt>
                <c:pt idx="14">
                  <c:v>-77.777777777777828</c:v>
                </c:pt>
                <c:pt idx="15">
                  <c:v>-96.946564885496173</c:v>
                </c:pt>
                <c:pt idx="16">
                  <c:v>850.00000000000023</c:v>
                </c:pt>
                <c:pt idx="17">
                  <c:v>-86.666666666666671</c:v>
                </c:pt>
                <c:pt idx="18">
                  <c:v>-91.764705882352914</c:v>
                </c:pt>
                <c:pt idx="19">
                  <c:v>-41.935483870967424</c:v>
                </c:pt>
                <c:pt idx="20">
                  <c:v>16.867469879518772</c:v>
                </c:pt>
                <c:pt idx="21">
                  <c:v>39.047619047619023</c:v>
                </c:pt>
                <c:pt idx="22">
                  <c:v>-98.6013986013986</c:v>
                </c:pt>
                <c:pt idx="23">
                  <c:v>-98.829039812646371</c:v>
                </c:pt>
                <c:pt idx="24">
                  <c:v>916.21621621621648</c:v>
                </c:pt>
                <c:pt idx="25">
                  <c:v>33.962264150943767</c:v>
                </c:pt>
                <c:pt idx="26">
                  <c:v>-91.428571428571431</c:v>
                </c:pt>
                <c:pt idx="27">
                  <c:v>-89.189189189189193</c:v>
                </c:pt>
                <c:pt idx="28">
                  <c:v>48.979591836733618</c:v>
                </c:pt>
                <c:pt idx="29">
                  <c:v>-92.307692307692307</c:v>
                </c:pt>
                <c:pt idx="30">
                  <c:v>-66.666666666666657</c:v>
                </c:pt>
                <c:pt idx="31">
                  <c:v>-9.5238095238095113</c:v>
                </c:pt>
                <c:pt idx="32">
                  <c:v>-94.805194805194802</c:v>
                </c:pt>
                <c:pt idx="33">
                  <c:v>152.17391304347711</c:v>
                </c:pt>
                <c:pt idx="34">
                  <c:v>-93.939393939393909</c:v>
                </c:pt>
                <c:pt idx="35">
                  <c:v>-95.629820051413873</c:v>
                </c:pt>
                <c:pt idx="36">
                  <c:v>-90</c:v>
                </c:pt>
                <c:pt idx="37">
                  <c:v>324.16107382550229</c:v>
                </c:pt>
                <c:pt idx="38">
                  <c:v>-35.641547861507085</c:v>
                </c:pt>
                <c:pt idx="39">
                  <c:v>-40.000000000000057</c:v>
                </c:pt>
                <c:pt idx="40">
                  <c:v>-94.871794871794862</c:v>
                </c:pt>
                <c:pt idx="41">
                  <c:v>-97.780678851174912</c:v>
                </c:pt>
                <c:pt idx="42">
                  <c:v>-99.490662139219012</c:v>
                </c:pt>
                <c:pt idx="43">
                  <c:v>-37.974683544303467</c:v>
                </c:pt>
                <c:pt idx="44">
                  <c:v>-98.360655737704917</c:v>
                </c:pt>
                <c:pt idx="45">
                  <c:v>-90.697674418604663</c:v>
                </c:pt>
                <c:pt idx="46">
                  <c:v>-98.039215686274503</c:v>
                </c:pt>
                <c:pt idx="47">
                  <c:v>-40.765765765765728</c:v>
                </c:pt>
                <c:pt idx="48">
                  <c:v>-14.199395770392742</c:v>
                </c:pt>
                <c:pt idx="49">
                  <c:v>-98.285714285714292</c:v>
                </c:pt>
                <c:pt idx="50">
                  <c:v>187.50000000000006</c:v>
                </c:pt>
                <c:pt idx="51">
                  <c:v>-79.006772009029461</c:v>
                </c:pt>
                <c:pt idx="52">
                  <c:v>-99</c:v>
                </c:pt>
                <c:pt idx="53">
                  <c:v>-38.787878787878896</c:v>
                </c:pt>
                <c:pt idx="54">
                  <c:v>91.768292682926855</c:v>
                </c:pt>
                <c:pt idx="55">
                  <c:v>-83.333333333333343</c:v>
                </c:pt>
                <c:pt idx="56">
                  <c:v>59.782608695652748</c:v>
                </c:pt>
                <c:pt idx="57">
                  <c:v>304.08163265306075</c:v>
                </c:pt>
                <c:pt idx="58">
                  <c:v>-22.875816993464227</c:v>
                </c:pt>
                <c:pt idx="59">
                  <c:v>1662.499999999998</c:v>
                </c:pt>
                <c:pt idx="60">
                  <c:v>-84.178187403993888</c:v>
                </c:pt>
                <c:pt idx="61">
                  <c:v>-92.133492252681805</c:v>
                </c:pt>
                <c:pt idx="62">
                  <c:v>-98.518518518518519</c:v>
                </c:pt>
                <c:pt idx="63">
                  <c:v>231.57894736842036</c:v>
                </c:pt>
                <c:pt idx="64">
                  <c:v>-99.513381995133827</c:v>
                </c:pt>
                <c:pt idx="65">
                  <c:v>179.45736434108451</c:v>
                </c:pt>
                <c:pt idx="66">
                  <c:v>8699.9999999999782</c:v>
                </c:pt>
                <c:pt idx="67">
                  <c:v>-95.588235294117624</c:v>
                </c:pt>
                <c:pt idx="68">
                  <c:v>0</c:v>
                </c:pt>
                <c:pt idx="69">
                  <c:v>-52.340425531914967</c:v>
                </c:pt>
                <c:pt idx="70">
                  <c:v>769.99999999999955</c:v>
                </c:pt>
                <c:pt idx="71">
                  <c:v>-15.540540540540594</c:v>
                </c:pt>
                <c:pt idx="72">
                  <c:v>-63.309352517985495</c:v>
                </c:pt>
                <c:pt idx="73">
                  <c:v>-95.683453237410049</c:v>
                </c:pt>
                <c:pt idx="74">
                  <c:v>-92.857142857142847</c:v>
                </c:pt>
                <c:pt idx="75">
                  <c:v>-99.493670886075947</c:v>
                </c:pt>
                <c:pt idx="76">
                  <c:v>-71.955719557195735</c:v>
                </c:pt>
                <c:pt idx="77">
                  <c:v>249.12280701754307</c:v>
                </c:pt>
                <c:pt idx="78">
                  <c:v>146.60194174757399</c:v>
                </c:pt>
                <c:pt idx="79">
                  <c:v>-81.818181818181827</c:v>
                </c:pt>
                <c:pt idx="80">
                  <c:v>126.8292682926817</c:v>
                </c:pt>
                <c:pt idx="81">
                  <c:v>-57.322175732217637</c:v>
                </c:pt>
                <c:pt idx="82">
                  <c:v>-24.632352941176471</c:v>
                </c:pt>
                <c:pt idx="83">
                  <c:v>-96.932515337423297</c:v>
                </c:pt>
                <c:pt idx="84">
                  <c:v>-98.704663212435236</c:v>
                </c:pt>
                <c:pt idx="85">
                  <c:v>-91.735537190082624</c:v>
                </c:pt>
                <c:pt idx="86">
                  <c:v>-97.826086956521735</c:v>
                </c:pt>
                <c:pt idx="87">
                  <c:v>336.84210526315496</c:v>
                </c:pt>
                <c:pt idx="88">
                  <c:v>139.2156862745091</c:v>
                </c:pt>
                <c:pt idx="89">
                  <c:v>150</c:v>
                </c:pt>
                <c:pt idx="90">
                  <c:v>943.74999999999977</c:v>
                </c:pt>
                <c:pt idx="91">
                  <c:v>50</c:v>
                </c:pt>
                <c:pt idx="92">
                  <c:v>-50</c:v>
                </c:pt>
                <c:pt idx="93">
                  <c:v>-78.733031674208149</c:v>
                </c:pt>
                <c:pt idx="94">
                  <c:v>-40.259740259740205</c:v>
                </c:pt>
                <c:pt idx="95">
                  <c:v>-65.536723163841899</c:v>
                </c:pt>
                <c:pt idx="96">
                  <c:v>-50.710900473933677</c:v>
                </c:pt>
                <c:pt idx="97">
                  <c:v>-99.504950495049499</c:v>
                </c:pt>
                <c:pt idx="98">
                  <c:v>378.1818181818158</c:v>
                </c:pt>
                <c:pt idx="99">
                  <c:v>-99.344262295081961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461-4AE7-A714-3FA21D698615}"/>
            </c:ext>
          </c:extLst>
        </c:ser>
        <c:ser>
          <c:idx val="3"/>
          <c:order val="3"/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img1graphs!$Z$4:$Z$103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461-4AE7-A714-3FA21D698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3943343"/>
        <c:axId val="1703942511"/>
      </c:lineChart>
      <c:catAx>
        <c:axId val="1470737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Iteraciones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70739567"/>
        <c:crosses val="autoZero"/>
        <c:auto val="1"/>
        <c:lblAlgn val="ctr"/>
        <c:lblOffset val="100"/>
        <c:noMultiLvlLbl val="0"/>
      </c:catAx>
      <c:valAx>
        <c:axId val="1470739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CO</a:t>
                </a:r>
                <a:r>
                  <a:rPr lang="en-US" baseline="-25000"/>
                  <a:t>2</a:t>
                </a:r>
                <a:r>
                  <a:rPr lang="en-US" baseline="0"/>
                  <a:t> equivalente [T]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70737487"/>
        <c:crosses val="autoZero"/>
        <c:crossBetween val="between"/>
      </c:valAx>
      <c:valAx>
        <c:axId val="170394251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Variación porcentual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03943343"/>
        <c:crosses val="max"/>
        <c:crossBetween val="between"/>
      </c:valAx>
      <c:catAx>
        <c:axId val="1703943343"/>
        <c:scaling>
          <c:orientation val="minMax"/>
        </c:scaling>
        <c:delete val="1"/>
        <c:axPos val="b"/>
        <c:majorTickMark val="out"/>
        <c:minorTickMark val="none"/>
        <c:tickLblPos val="nextTo"/>
        <c:crossAx val="1703942511"/>
        <c:crosses val="autoZero"/>
        <c:auto val="1"/>
        <c:lblAlgn val="ctr"/>
        <c:lblOffset val="100"/>
        <c:noMultiLvlLbl val="0"/>
      </c:catAx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  <c:extLst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000" b="0" i="0" baseline="0">
                <a:effectLst/>
              </a:rPr>
              <a:t>Comparación de emisiones de CO2 entre modelo aleatorio y modelo optimizado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87223666215384"/>
          <c:y val="0.10686169337518939"/>
          <c:w val="0.76079925656627823"/>
          <c:h val="0.70539933540960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img1graphs!$C$2</c:f>
              <c:strCache>
                <c:ptCount val="1"/>
                <c:pt idx="0">
                  <c:v>Random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img1graphs!$C$3:$C$103</c:f>
              <c:numCache>
                <c:formatCode>_(* #,##0.00_);_(* \(#,##0.00\);_(* "-"??_);_(@_)</c:formatCode>
                <c:ptCount val="101"/>
                <c:pt idx="0" formatCode="General">
                  <c:v>0</c:v>
                </c:pt>
                <c:pt idx="1">
                  <c:v>831605722.87851679</c:v>
                </c:pt>
                <c:pt idx="2">
                  <c:v>763144234.79650819</c:v>
                </c:pt>
                <c:pt idx="3">
                  <c:v>952420113.61147308</c:v>
                </c:pt>
                <c:pt idx="4">
                  <c:v>320158135.44233358</c:v>
                </c:pt>
                <c:pt idx="5">
                  <c:v>62420768.545360811</c:v>
                </c:pt>
                <c:pt idx="6">
                  <c:v>215452330.14043874</c:v>
                </c:pt>
                <c:pt idx="7">
                  <c:v>193303025.17272928</c:v>
                </c:pt>
                <c:pt idx="8">
                  <c:v>86583646.69195208</c:v>
                </c:pt>
                <c:pt idx="9">
                  <c:v>98665085.765247717</c:v>
                </c:pt>
                <c:pt idx="10">
                  <c:v>215452330.14043874</c:v>
                </c:pt>
                <c:pt idx="11">
                  <c:v>185248732.4571991</c:v>
                </c:pt>
                <c:pt idx="12">
                  <c:v>128868683.44848657</c:v>
                </c:pt>
                <c:pt idx="13">
                  <c:v>350361733.12557328</c:v>
                </c:pt>
                <c:pt idx="14">
                  <c:v>618166965.91696012</c:v>
                </c:pt>
                <c:pt idx="15">
                  <c:v>924230089.10711551</c:v>
                </c:pt>
                <c:pt idx="16">
                  <c:v>263778086.43362108</c:v>
                </c:pt>
                <c:pt idx="17">
                  <c:v>4027146.3577652131</c:v>
                </c:pt>
                <c:pt idx="18">
                  <c:v>60407195.366478197</c:v>
                </c:pt>
                <c:pt idx="19">
                  <c:v>171153720.20502093</c:v>
                </c:pt>
                <c:pt idx="20">
                  <c:v>187262305.63608134</c:v>
                </c:pt>
                <c:pt idx="21">
                  <c:v>167126573.84725526</c:v>
                </c:pt>
                <c:pt idx="22">
                  <c:v>211425183.78267306</c:v>
                </c:pt>
                <c:pt idx="23">
                  <c:v>287940964.58021289</c:v>
                </c:pt>
                <c:pt idx="24">
                  <c:v>859795747.38287306</c:v>
                </c:pt>
                <c:pt idx="25">
                  <c:v>74502207.618656456</c:v>
                </c:pt>
                <c:pt idx="26">
                  <c:v>320158135.44233358</c:v>
                </c:pt>
                <c:pt idx="27">
                  <c:v>70475061.260891229</c:v>
                </c:pt>
                <c:pt idx="28">
                  <c:v>74502207.618656456</c:v>
                </c:pt>
                <c:pt idx="29">
                  <c:v>98665085.765247717</c:v>
                </c:pt>
                <c:pt idx="30">
                  <c:v>52352902.650947765</c:v>
                </c:pt>
                <c:pt idx="31">
                  <c:v>12081439.073295636</c:v>
                </c:pt>
                <c:pt idx="32">
                  <c:v>42285036.75653474</c:v>
                </c:pt>
                <c:pt idx="33">
                  <c:v>155045134.77396059</c:v>
                </c:pt>
                <c:pt idx="34">
                  <c:v>92624366.228599921</c:v>
                </c:pt>
                <c:pt idx="35">
                  <c:v>199343744.70937717</c:v>
                </c:pt>
                <c:pt idx="36">
                  <c:v>783279966.58533299</c:v>
                </c:pt>
                <c:pt idx="37">
                  <c:v>161085854.31060854</c:v>
                </c:pt>
                <c:pt idx="38">
                  <c:v>300022403.65350747</c:v>
                </c:pt>
                <c:pt idx="39">
                  <c:v>988664430.83135962</c:v>
                </c:pt>
                <c:pt idx="40">
                  <c:v>483257562.93182558</c:v>
                </c:pt>
                <c:pt idx="41">
                  <c:v>78529353.976421639</c:v>
                </c:pt>
                <c:pt idx="42">
                  <c:v>1542397055.0240674</c:v>
                </c:pt>
                <c:pt idx="43">
                  <c:v>1185994602.3618555</c:v>
                </c:pt>
                <c:pt idx="44">
                  <c:v>159072281.13172504</c:v>
                </c:pt>
                <c:pt idx="45">
                  <c:v>245655927.82367727</c:v>
                </c:pt>
                <c:pt idx="46">
                  <c:v>86583646.69195208</c:v>
                </c:pt>
                <c:pt idx="47">
                  <c:v>308076696.36903888</c:v>
                </c:pt>
                <c:pt idx="48">
                  <c:v>894026491.423877</c:v>
                </c:pt>
                <c:pt idx="49">
                  <c:v>666492722.21014249</c:v>
                </c:pt>
                <c:pt idx="50">
                  <c:v>1761876531.5222778</c:v>
                </c:pt>
                <c:pt idx="51">
                  <c:v>32217170.862121705</c:v>
                </c:pt>
                <c:pt idx="52">
                  <c:v>892012918.24499476</c:v>
                </c:pt>
                <c:pt idx="53">
                  <c:v>604071953.66478193</c:v>
                </c:pt>
                <c:pt idx="54">
                  <c:v>664479149.03126013</c:v>
                </c:pt>
                <c:pt idx="55">
                  <c:v>660452002.67349446</c:v>
                </c:pt>
                <c:pt idx="56">
                  <c:v>36244317.219886929</c:v>
                </c:pt>
                <c:pt idx="57">
                  <c:v>185248732.4571991</c:v>
                </c:pt>
                <c:pt idx="58">
                  <c:v>98665085.765247717</c:v>
                </c:pt>
                <c:pt idx="59">
                  <c:v>308076696.36903888</c:v>
                </c:pt>
                <c:pt idx="60">
                  <c:v>32217170.862121705</c:v>
                </c:pt>
                <c:pt idx="61">
                  <c:v>1310836139.4525728</c:v>
                </c:pt>
                <c:pt idx="62">
                  <c:v>1689387897.0825024</c:v>
                </c:pt>
                <c:pt idx="63">
                  <c:v>271832379.14915127</c:v>
                </c:pt>
                <c:pt idx="64">
                  <c:v>114773671.19630855</c:v>
                </c:pt>
                <c:pt idx="65">
                  <c:v>827578576.52075088</c:v>
                </c:pt>
                <c:pt idx="66">
                  <c:v>519501880.151712</c:v>
                </c:pt>
                <c:pt idx="67">
                  <c:v>4027146.3577652131</c:v>
                </c:pt>
                <c:pt idx="68">
                  <c:v>136922976.16401672</c:v>
                </c:pt>
                <c:pt idx="69">
                  <c:v>6040719.5366478181</c:v>
                </c:pt>
                <c:pt idx="70">
                  <c:v>473189697.03741187</c:v>
                </c:pt>
                <c:pt idx="71">
                  <c:v>60407195.366478197</c:v>
                </c:pt>
                <c:pt idx="72">
                  <c:v>298008830.47462529</c:v>
                </c:pt>
                <c:pt idx="73">
                  <c:v>279886671.86468148</c:v>
                </c:pt>
                <c:pt idx="74">
                  <c:v>279886671.86468148</c:v>
                </c:pt>
                <c:pt idx="75">
                  <c:v>169140147.02613869</c:v>
                </c:pt>
                <c:pt idx="76">
                  <c:v>795361405.65862906</c:v>
                </c:pt>
                <c:pt idx="77">
                  <c:v>545678331.47718596</c:v>
                </c:pt>
                <c:pt idx="78">
                  <c:v>114773671.19630855</c:v>
                </c:pt>
                <c:pt idx="79">
                  <c:v>207398037.42490736</c:v>
                </c:pt>
                <c:pt idx="80">
                  <c:v>22149304.967708673</c:v>
                </c:pt>
                <c:pt idx="81">
                  <c:v>82556500.334186867</c:v>
                </c:pt>
                <c:pt idx="82">
                  <c:v>481243989.75294209</c:v>
                </c:pt>
                <c:pt idx="83">
                  <c:v>547691904.65606821</c:v>
                </c:pt>
                <c:pt idx="84">
                  <c:v>1969274568.9471805</c:v>
                </c:pt>
                <c:pt idx="85">
                  <c:v>777239247.04868639</c:v>
                </c:pt>
                <c:pt idx="86">
                  <c:v>487284709.28959012</c:v>
                </c:pt>
                <c:pt idx="87">
                  <c:v>185248732.4571991</c:v>
                </c:pt>
                <c:pt idx="88">
                  <c:v>38257890.39876952</c:v>
                </c:pt>
                <c:pt idx="89">
                  <c:v>102692232.12301293</c:v>
                </c:pt>
                <c:pt idx="90">
                  <c:v>4027146.3577652131</c:v>
                </c:pt>
                <c:pt idx="91">
                  <c:v>32217170.862121705</c:v>
                </c:pt>
                <c:pt idx="92">
                  <c:v>52352902.650947765</c:v>
                </c:pt>
                <c:pt idx="93">
                  <c:v>16108585.431060852</c:v>
                </c:pt>
                <c:pt idx="94">
                  <c:v>889999345.06611156</c:v>
                </c:pt>
                <c:pt idx="95">
                  <c:v>155045134.77396059</c:v>
                </c:pt>
                <c:pt idx="96">
                  <c:v>712804905.32444263</c:v>
                </c:pt>
                <c:pt idx="97">
                  <c:v>424863940.74422967</c:v>
                </c:pt>
                <c:pt idx="98">
                  <c:v>813483564.26857281</c:v>
                </c:pt>
                <c:pt idx="99">
                  <c:v>332239574.51562947</c:v>
                </c:pt>
                <c:pt idx="100">
                  <c:v>1228279639.1183865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FB-4CE9-B854-779E6187A96D}"/>
            </c:ext>
          </c:extLst>
        </c:ser>
        <c:ser>
          <c:idx val="1"/>
          <c:order val="1"/>
          <c:tx>
            <c:strRef>
              <c:f>img1graphs!$D$2</c:f>
              <c:strCache>
                <c:ptCount val="1"/>
                <c:pt idx="0">
                  <c:v>Optimized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img1graphs!$D$3:$D$103</c:f>
              <c:numCache>
                <c:formatCode>_(* #,##0.00_);_(* \(#,##0.00\);_(* "-"??_);_(@_)</c:formatCode>
                <c:ptCount val="101"/>
                <c:pt idx="0" formatCode="General">
                  <c:v>0</c:v>
                </c:pt>
                <c:pt idx="1">
                  <c:v>682601307.64120293</c:v>
                </c:pt>
                <c:pt idx="2">
                  <c:v>24162878.146591272</c:v>
                </c:pt>
                <c:pt idx="3">
                  <c:v>90610793.049717292</c:v>
                </c:pt>
                <c:pt idx="4">
                  <c:v>938325101.35929489</c:v>
                </c:pt>
                <c:pt idx="5">
                  <c:v>144977268.87954694</c:v>
                </c:pt>
                <c:pt idx="6">
                  <c:v>6040719.5366478181</c:v>
                </c:pt>
                <c:pt idx="7">
                  <c:v>132895829.80625105</c:v>
                </c:pt>
                <c:pt idx="8">
                  <c:v>366470318.55663377</c:v>
                </c:pt>
                <c:pt idx="9">
                  <c:v>1387351920.2501054</c:v>
                </c:pt>
                <c:pt idx="10">
                  <c:v>30203597.683239099</c:v>
                </c:pt>
                <c:pt idx="11">
                  <c:v>4027146.3577652131</c:v>
                </c:pt>
                <c:pt idx="12">
                  <c:v>6040719.5366478181</c:v>
                </c:pt>
                <c:pt idx="13">
                  <c:v>195316598.35161269</c:v>
                </c:pt>
                <c:pt idx="14">
                  <c:v>257737366.89697313</c:v>
                </c:pt>
                <c:pt idx="15">
                  <c:v>205384464.24602515</c:v>
                </c:pt>
                <c:pt idx="16">
                  <c:v>8054292.7155304262</c:v>
                </c:pt>
                <c:pt idx="17">
                  <c:v>38257890.39876952</c:v>
                </c:pt>
                <c:pt idx="18">
                  <c:v>8054292.7155304262</c:v>
                </c:pt>
                <c:pt idx="19">
                  <c:v>14095012.252178248</c:v>
                </c:pt>
                <c:pt idx="20">
                  <c:v>108732951.65966074</c:v>
                </c:pt>
                <c:pt idx="21">
                  <c:v>195316598.35161269</c:v>
                </c:pt>
                <c:pt idx="22">
                  <c:v>293981684.11685961</c:v>
                </c:pt>
                <c:pt idx="23">
                  <c:v>4027146.3577652131</c:v>
                </c:pt>
                <c:pt idx="24">
                  <c:v>10067865.894413034</c:v>
                </c:pt>
                <c:pt idx="25">
                  <c:v>757103515.25986028</c:v>
                </c:pt>
                <c:pt idx="26">
                  <c:v>428891087.10199523</c:v>
                </c:pt>
                <c:pt idx="27">
                  <c:v>6040719.5366478181</c:v>
                </c:pt>
                <c:pt idx="28">
                  <c:v>8054292.7155304262</c:v>
                </c:pt>
                <c:pt idx="29">
                  <c:v>146990842.05842918</c:v>
                </c:pt>
                <c:pt idx="30">
                  <c:v>4027146.3577652131</c:v>
                </c:pt>
                <c:pt idx="31">
                  <c:v>4027146.3577652131</c:v>
                </c:pt>
                <c:pt idx="32">
                  <c:v>38257890.39876952</c:v>
                </c:pt>
                <c:pt idx="33">
                  <c:v>8054292.7155304262</c:v>
                </c:pt>
                <c:pt idx="34">
                  <c:v>233574488.75038135</c:v>
                </c:pt>
                <c:pt idx="35">
                  <c:v>12081439.073295636</c:v>
                </c:pt>
                <c:pt idx="36">
                  <c:v>34230744.041004315</c:v>
                </c:pt>
                <c:pt idx="37">
                  <c:v>16108585.431060852</c:v>
                </c:pt>
                <c:pt idx="38">
                  <c:v>1272578249.0538003</c:v>
                </c:pt>
                <c:pt idx="39">
                  <c:v>636289124.52690399</c:v>
                </c:pt>
                <c:pt idx="40">
                  <c:v>289954537.75909507</c:v>
                </c:pt>
                <c:pt idx="41">
                  <c:v>4027146.3577652131</c:v>
                </c:pt>
                <c:pt idx="42">
                  <c:v>34230744.041004315</c:v>
                </c:pt>
                <c:pt idx="43">
                  <c:v>6040719.5366478181</c:v>
                </c:pt>
                <c:pt idx="44">
                  <c:v>98665085.765247717</c:v>
                </c:pt>
                <c:pt idx="45">
                  <c:v>4027146.3577652131</c:v>
                </c:pt>
                <c:pt idx="46">
                  <c:v>8054292.7155304262</c:v>
                </c:pt>
                <c:pt idx="47">
                  <c:v>6040719.5366478181</c:v>
                </c:pt>
                <c:pt idx="48">
                  <c:v>529569746.04612571</c:v>
                </c:pt>
                <c:pt idx="49">
                  <c:v>571854782.80265999</c:v>
                </c:pt>
                <c:pt idx="50">
                  <c:v>30203597.683239099</c:v>
                </c:pt>
                <c:pt idx="51">
                  <c:v>92624366.228599921</c:v>
                </c:pt>
                <c:pt idx="52">
                  <c:v>187262305.63608134</c:v>
                </c:pt>
                <c:pt idx="53">
                  <c:v>6040719.5366478181</c:v>
                </c:pt>
                <c:pt idx="54">
                  <c:v>406741782.13428581</c:v>
                </c:pt>
                <c:pt idx="55">
                  <c:v>1266537529.5171587</c:v>
                </c:pt>
                <c:pt idx="56">
                  <c:v>6040719.5366478181</c:v>
                </c:pt>
                <c:pt idx="57">
                  <c:v>295995257.29574311</c:v>
                </c:pt>
                <c:pt idx="58">
                  <c:v>398687489.41875559</c:v>
                </c:pt>
                <c:pt idx="59">
                  <c:v>237601635.10814708</c:v>
                </c:pt>
                <c:pt idx="60">
                  <c:v>567827636.44489431</c:v>
                </c:pt>
                <c:pt idx="61">
                  <c:v>207398037.42490736</c:v>
                </c:pt>
                <c:pt idx="62">
                  <c:v>132895829.80625105</c:v>
                </c:pt>
                <c:pt idx="63">
                  <c:v>4027146.3577652131</c:v>
                </c:pt>
                <c:pt idx="64">
                  <c:v>380565330.80881184</c:v>
                </c:pt>
                <c:pt idx="65">
                  <c:v>4027146.3577652131</c:v>
                </c:pt>
                <c:pt idx="66">
                  <c:v>1451786261.9743543</c:v>
                </c:pt>
                <c:pt idx="67">
                  <c:v>354388879.48333782</c:v>
                </c:pt>
                <c:pt idx="68">
                  <c:v>6040719.5366478181</c:v>
                </c:pt>
                <c:pt idx="69">
                  <c:v>6040719.5366478181</c:v>
                </c:pt>
                <c:pt idx="70">
                  <c:v>225520196.03485125</c:v>
                </c:pt>
                <c:pt idx="71">
                  <c:v>525542599.68835998</c:v>
                </c:pt>
                <c:pt idx="72">
                  <c:v>251696647.36032525</c:v>
                </c:pt>
                <c:pt idx="73">
                  <c:v>102692232.12301293</c:v>
                </c:pt>
                <c:pt idx="74">
                  <c:v>12081439.073295636</c:v>
                </c:pt>
                <c:pt idx="75">
                  <c:v>12081439.073295636</c:v>
                </c:pt>
                <c:pt idx="76">
                  <c:v>4027146.3577652131</c:v>
                </c:pt>
                <c:pt idx="77">
                  <c:v>153031561.59507713</c:v>
                </c:pt>
                <c:pt idx="78">
                  <c:v>400701062.59763777</c:v>
                </c:pt>
                <c:pt idx="79">
                  <c:v>511447587.43618178</c:v>
                </c:pt>
                <c:pt idx="80">
                  <c:v>4027146.3577652131</c:v>
                </c:pt>
                <c:pt idx="81">
                  <c:v>187262305.63608134</c:v>
                </c:pt>
                <c:pt idx="82">
                  <c:v>205384464.24602515</c:v>
                </c:pt>
                <c:pt idx="83">
                  <c:v>412782501.67093372</c:v>
                </c:pt>
                <c:pt idx="84">
                  <c:v>60407195.366478197</c:v>
                </c:pt>
                <c:pt idx="85">
                  <c:v>10067865.894413034</c:v>
                </c:pt>
                <c:pt idx="86">
                  <c:v>40271463.577652134</c:v>
                </c:pt>
                <c:pt idx="87">
                  <c:v>4027146.3577652131</c:v>
                </c:pt>
                <c:pt idx="88">
                  <c:v>167126573.84725526</c:v>
                </c:pt>
                <c:pt idx="89">
                  <c:v>245655927.82367727</c:v>
                </c:pt>
                <c:pt idx="90">
                  <c:v>10067865.894413034</c:v>
                </c:pt>
                <c:pt idx="91">
                  <c:v>336266720.8733952</c:v>
                </c:pt>
                <c:pt idx="92">
                  <c:v>78529353.976421639</c:v>
                </c:pt>
                <c:pt idx="93">
                  <c:v>8054292.7155304262</c:v>
                </c:pt>
                <c:pt idx="94">
                  <c:v>189275878.8149648</c:v>
                </c:pt>
                <c:pt idx="95">
                  <c:v>92624366.228599921</c:v>
                </c:pt>
                <c:pt idx="96">
                  <c:v>245655927.82367727</c:v>
                </c:pt>
                <c:pt idx="97">
                  <c:v>209411610.60379082</c:v>
                </c:pt>
                <c:pt idx="98">
                  <c:v>4027146.3577652131</c:v>
                </c:pt>
                <c:pt idx="99">
                  <c:v>1588709238.138366</c:v>
                </c:pt>
                <c:pt idx="100">
                  <c:v>8054292.7155304262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FB-4CE9-B854-779E6187A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67146127"/>
        <c:axId val="1067147791"/>
      </c:barChart>
      <c:lineChart>
        <c:grouping val="standard"/>
        <c:varyColors val="0"/>
        <c:ser>
          <c:idx val="2"/>
          <c:order val="2"/>
          <c:tx>
            <c:strRef>
              <c:f>img1graphs!$E$2</c:f>
              <c:strCache>
                <c:ptCount val="1"/>
                <c:pt idx="0">
                  <c:v>Variación porcentual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img1graphs!$E$3:$E$103</c:f>
              <c:numCache>
                <c:formatCode>General</c:formatCode>
                <c:ptCount val="101"/>
                <c:pt idx="1">
                  <c:v>-17.917675544794299</c:v>
                </c:pt>
                <c:pt idx="2">
                  <c:v>-96.833773087071236</c:v>
                </c:pt>
                <c:pt idx="3">
                  <c:v>-90.486257928118391</c:v>
                </c:pt>
                <c:pt idx="4">
                  <c:v>193.08176100629018</c:v>
                </c:pt>
                <c:pt idx="5">
                  <c:v>132.25806451612786</c:v>
                </c:pt>
                <c:pt idx="6">
                  <c:v>-97.196261682242991</c:v>
                </c:pt>
                <c:pt idx="7">
                  <c:v>-31.250000000000178</c:v>
                </c:pt>
                <c:pt idx="8">
                  <c:v>323.25581395348769</c:v>
                </c:pt>
                <c:pt idx="9">
                  <c:v>1306.1224489795811</c:v>
                </c:pt>
                <c:pt idx="10">
                  <c:v>-85.98130841121494</c:v>
                </c:pt>
                <c:pt idx="11">
                  <c:v>-97.826086956521735</c:v>
                </c:pt>
                <c:pt idx="12">
                  <c:v>-95.312499999999986</c:v>
                </c:pt>
                <c:pt idx="13">
                  <c:v>-44.252873563218387</c:v>
                </c:pt>
                <c:pt idx="14">
                  <c:v>-58.3061889250815</c:v>
                </c:pt>
                <c:pt idx="15">
                  <c:v>-77.777777777777828</c:v>
                </c:pt>
                <c:pt idx="16">
                  <c:v>-96.946564885496173</c:v>
                </c:pt>
                <c:pt idx="17">
                  <c:v>849.99999999999977</c:v>
                </c:pt>
                <c:pt idx="18">
                  <c:v>-86.666666666666671</c:v>
                </c:pt>
                <c:pt idx="19">
                  <c:v>-91.764705882352899</c:v>
                </c:pt>
                <c:pt idx="20">
                  <c:v>-41.935483870967417</c:v>
                </c:pt>
                <c:pt idx="21">
                  <c:v>16.867469879518747</c:v>
                </c:pt>
                <c:pt idx="22">
                  <c:v>39.047619047619023</c:v>
                </c:pt>
                <c:pt idx="23">
                  <c:v>-98.6013986013986</c:v>
                </c:pt>
                <c:pt idx="24">
                  <c:v>-98.829039812646371</c:v>
                </c:pt>
                <c:pt idx="25">
                  <c:v>916.21621621621637</c:v>
                </c:pt>
                <c:pt idx="26">
                  <c:v>33.962264150943767</c:v>
                </c:pt>
                <c:pt idx="27">
                  <c:v>-91.428571428571431</c:v>
                </c:pt>
                <c:pt idx="28">
                  <c:v>-89.189189189189193</c:v>
                </c:pt>
                <c:pt idx="29">
                  <c:v>48.97959183673359</c:v>
                </c:pt>
                <c:pt idx="30">
                  <c:v>-92.307692307692307</c:v>
                </c:pt>
                <c:pt idx="31">
                  <c:v>-66.666666666666657</c:v>
                </c:pt>
                <c:pt idx="32">
                  <c:v>-9.5238095238095344</c:v>
                </c:pt>
                <c:pt idx="33">
                  <c:v>-94.805194805194802</c:v>
                </c:pt>
                <c:pt idx="34">
                  <c:v>152.17391304347711</c:v>
                </c:pt>
                <c:pt idx="35">
                  <c:v>-93.939393939393909</c:v>
                </c:pt>
                <c:pt idx="36">
                  <c:v>-95.629820051413873</c:v>
                </c:pt>
                <c:pt idx="37">
                  <c:v>-90</c:v>
                </c:pt>
                <c:pt idx="38">
                  <c:v>324.16107382550229</c:v>
                </c:pt>
                <c:pt idx="39">
                  <c:v>-35.641547861507085</c:v>
                </c:pt>
                <c:pt idx="40">
                  <c:v>-40.000000000000057</c:v>
                </c:pt>
                <c:pt idx="41">
                  <c:v>-94.871794871794862</c:v>
                </c:pt>
                <c:pt idx="42">
                  <c:v>-97.780678851174912</c:v>
                </c:pt>
                <c:pt idx="43">
                  <c:v>-99.490662139219012</c:v>
                </c:pt>
                <c:pt idx="44">
                  <c:v>-37.974683544303453</c:v>
                </c:pt>
                <c:pt idx="45">
                  <c:v>-98.360655737704917</c:v>
                </c:pt>
                <c:pt idx="46">
                  <c:v>-90.697674418604663</c:v>
                </c:pt>
                <c:pt idx="47">
                  <c:v>-98.039215686274503</c:v>
                </c:pt>
                <c:pt idx="48">
                  <c:v>-40.765765765765728</c:v>
                </c:pt>
                <c:pt idx="49">
                  <c:v>-14.199395770392753</c:v>
                </c:pt>
                <c:pt idx="50">
                  <c:v>-98.285714285714292</c:v>
                </c:pt>
                <c:pt idx="51">
                  <c:v>187.50000000000006</c:v>
                </c:pt>
                <c:pt idx="52">
                  <c:v>-79.006772009029476</c:v>
                </c:pt>
                <c:pt idx="53">
                  <c:v>-99</c:v>
                </c:pt>
                <c:pt idx="54">
                  <c:v>-38.787878787878896</c:v>
                </c:pt>
                <c:pt idx="55">
                  <c:v>91.768292682926855</c:v>
                </c:pt>
                <c:pt idx="56">
                  <c:v>-83.333333333333343</c:v>
                </c:pt>
                <c:pt idx="57">
                  <c:v>59.782608695652748</c:v>
                </c:pt>
                <c:pt idx="58">
                  <c:v>304.08163265306075</c:v>
                </c:pt>
                <c:pt idx="59">
                  <c:v>-22.875816993464227</c:v>
                </c:pt>
                <c:pt idx="60">
                  <c:v>1662.499999999998</c:v>
                </c:pt>
                <c:pt idx="61">
                  <c:v>-84.178187403993903</c:v>
                </c:pt>
                <c:pt idx="62">
                  <c:v>-92.133492252681805</c:v>
                </c:pt>
                <c:pt idx="63">
                  <c:v>-98.518518518518519</c:v>
                </c:pt>
                <c:pt idx="64">
                  <c:v>231.57894736842044</c:v>
                </c:pt>
                <c:pt idx="65">
                  <c:v>-99.513381995133827</c:v>
                </c:pt>
                <c:pt idx="66">
                  <c:v>179.45736434108457</c:v>
                </c:pt>
                <c:pt idx="67">
                  <c:v>8699.9999999999782</c:v>
                </c:pt>
                <c:pt idx="68">
                  <c:v>-95.588235294117624</c:v>
                </c:pt>
                <c:pt idx="69">
                  <c:v>0</c:v>
                </c:pt>
                <c:pt idx="70">
                  <c:v>-52.340425531914967</c:v>
                </c:pt>
                <c:pt idx="71">
                  <c:v>769.99999999999943</c:v>
                </c:pt>
                <c:pt idx="72">
                  <c:v>-15.540540540540594</c:v>
                </c:pt>
                <c:pt idx="73">
                  <c:v>-63.309352517985509</c:v>
                </c:pt>
                <c:pt idx="74">
                  <c:v>-95.683453237410063</c:v>
                </c:pt>
                <c:pt idx="75">
                  <c:v>-92.857142857142847</c:v>
                </c:pt>
                <c:pt idx="76">
                  <c:v>-99.493670886075947</c:v>
                </c:pt>
                <c:pt idx="77">
                  <c:v>-71.955719557195735</c:v>
                </c:pt>
                <c:pt idx="78">
                  <c:v>249.12280701754312</c:v>
                </c:pt>
                <c:pt idx="79">
                  <c:v>146.60194174757399</c:v>
                </c:pt>
                <c:pt idx="80">
                  <c:v>-81.818181818181827</c:v>
                </c:pt>
                <c:pt idx="81">
                  <c:v>126.82926829268162</c:v>
                </c:pt>
                <c:pt idx="82">
                  <c:v>-57.322175732217652</c:v>
                </c:pt>
                <c:pt idx="83">
                  <c:v>-24.632352941176471</c:v>
                </c:pt>
                <c:pt idx="84">
                  <c:v>-96.932515337423297</c:v>
                </c:pt>
                <c:pt idx="85">
                  <c:v>-98.704663212435236</c:v>
                </c:pt>
                <c:pt idx="86">
                  <c:v>-91.735537190082624</c:v>
                </c:pt>
                <c:pt idx="87">
                  <c:v>-97.826086956521735</c:v>
                </c:pt>
                <c:pt idx="88">
                  <c:v>336.84210526315513</c:v>
                </c:pt>
                <c:pt idx="89">
                  <c:v>139.2156862745091</c:v>
                </c:pt>
                <c:pt idx="90">
                  <c:v>150</c:v>
                </c:pt>
                <c:pt idx="91">
                  <c:v>943.74999999999966</c:v>
                </c:pt>
                <c:pt idx="92">
                  <c:v>49.999999999999979</c:v>
                </c:pt>
                <c:pt idx="93">
                  <c:v>-50</c:v>
                </c:pt>
                <c:pt idx="94">
                  <c:v>-78.733031674208149</c:v>
                </c:pt>
                <c:pt idx="95">
                  <c:v>-40.259740259740205</c:v>
                </c:pt>
                <c:pt idx="96">
                  <c:v>-65.536723163841899</c:v>
                </c:pt>
                <c:pt idx="97">
                  <c:v>-50.710900473933677</c:v>
                </c:pt>
                <c:pt idx="98">
                  <c:v>-99.504950495049499</c:v>
                </c:pt>
                <c:pt idx="99">
                  <c:v>378.18181818181591</c:v>
                </c:pt>
                <c:pt idx="100">
                  <c:v>-99.344262295081961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FB-4CE9-B854-779E6187A96D}"/>
            </c:ext>
          </c:extLst>
        </c:ser>
        <c:ser>
          <c:idx val="3"/>
          <c:order val="3"/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img1graphs!$F$4:$F$103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93-4729-AFE5-68A414C0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527135"/>
        <c:axId val="1075521727"/>
      </c:lineChart>
      <c:catAx>
        <c:axId val="1067146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Iteraciones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67147791"/>
        <c:crosses val="autoZero"/>
        <c:auto val="1"/>
        <c:lblAlgn val="ctr"/>
        <c:lblOffset val="100"/>
        <c:noMultiLvlLbl val="0"/>
      </c:catAx>
      <c:valAx>
        <c:axId val="1067147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CO</a:t>
                </a:r>
                <a:r>
                  <a:rPr lang="en-US" baseline="-25000"/>
                  <a:t>2</a:t>
                </a:r>
                <a:r>
                  <a:rPr lang="en-US" baseline="0"/>
                  <a:t> [T]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67146127"/>
        <c:crosses val="autoZero"/>
        <c:crossBetween val="between"/>
      </c:valAx>
      <c:valAx>
        <c:axId val="1075521727"/>
        <c:scaling>
          <c:orientation val="minMax"/>
          <c:max val="9000"/>
          <c:min val="-5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Variación porcentual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75527135"/>
        <c:crosses val="max"/>
        <c:crossBetween val="between"/>
        <c:majorUnit val="500"/>
      </c:valAx>
      <c:catAx>
        <c:axId val="1075527135"/>
        <c:scaling>
          <c:orientation val="minMax"/>
        </c:scaling>
        <c:delete val="1"/>
        <c:axPos val="b"/>
        <c:majorTickMark val="out"/>
        <c:minorTickMark val="none"/>
        <c:tickLblPos val="nextTo"/>
        <c:crossAx val="1075521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 b="1"/>
              <a:t>Comparación de</a:t>
            </a:r>
            <a:r>
              <a:rPr lang="en-US" sz="1000" b="1" baseline="0"/>
              <a:t> PCG</a:t>
            </a:r>
            <a:r>
              <a:rPr lang="en-US" sz="1000" b="1"/>
              <a:t> </a:t>
            </a:r>
            <a:r>
              <a:rPr lang="en-US" sz="1000" b="1" i="0" u="none" strike="noStrike" baseline="0">
                <a:effectLst/>
              </a:rPr>
              <a:t>del óxido nitroso (N</a:t>
            </a:r>
            <a:r>
              <a:rPr lang="en-US" sz="1000" b="1" i="0" u="none" strike="noStrike" baseline="-25000">
                <a:effectLst/>
              </a:rPr>
              <a:t>2</a:t>
            </a:r>
            <a:r>
              <a:rPr lang="en-US" sz="1000" b="1" i="0" u="none" strike="noStrike" baseline="0">
                <a:effectLst/>
              </a:rPr>
              <a:t>O) </a:t>
            </a:r>
            <a:r>
              <a:rPr lang="en-US" sz="1000" b="1"/>
              <a:t>entre modelo aleatorio y modelo optimizado</a:t>
            </a:r>
          </a:p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 b="1" baseline="0"/>
              <a:t> </a:t>
            </a:r>
            <a:endParaRPr lang="en-US" sz="1000" b="1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img1graphs!$W$2:$W$3</c:f>
              <c:strCache>
                <c:ptCount val="2"/>
                <c:pt idx="0">
                  <c:v>Random</c:v>
                </c:pt>
                <c:pt idx="1">
                  <c:v>N2O</c:v>
                </c:pt>
              </c:strCache>
            </c:strRef>
          </c:tx>
          <c:invertIfNegative val="0"/>
          <c:val>
            <c:numRef>
              <c:f>img1graphs!$W$4:$W$103</c:f>
              <c:numCache>
                <c:formatCode>_(* #,##0.00_);_(* \(#,##0.00\);_(* "-"??_);_(@_)</c:formatCode>
                <c:ptCount val="100"/>
                <c:pt idx="0">
                  <c:v>21596383.914405059</c:v>
                </c:pt>
                <c:pt idx="1">
                  <c:v>19818473.374236118</c:v>
                </c:pt>
                <c:pt idx="2">
                  <c:v>24733873.102938473</c:v>
                </c:pt>
                <c:pt idx="3">
                  <c:v>8314346.3496135436</c:v>
                </c:pt>
                <c:pt idx="4">
                  <c:v>1621036.0807422677</c:v>
                </c:pt>
                <c:pt idx="5">
                  <c:v>5595189.0528845973</c:v>
                </c:pt>
                <c:pt idx="6">
                  <c:v>5019982.7016534489</c:v>
                </c:pt>
                <c:pt idx="7">
                  <c:v>2248533.9184489516</c:v>
                </c:pt>
                <c:pt idx="8">
                  <c:v>2562282.8373022936</c:v>
                </c:pt>
                <c:pt idx="9">
                  <c:v>5595189.0528845973</c:v>
                </c:pt>
                <c:pt idx="10">
                  <c:v>4810816.755751227</c:v>
                </c:pt>
                <c:pt idx="11">
                  <c:v>3346655.1344356425</c:v>
                </c:pt>
                <c:pt idx="12">
                  <c:v>9098718.646746913</c:v>
                </c:pt>
                <c:pt idx="13">
                  <c:v>16053486.347996002</c:v>
                </c:pt>
                <c:pt idx="14">
                  <c:v>24001792.292280648</c:v>
                </c:pt>
                <c:pt idx="15">
                  <c:v>6850184.7282979591</c:v>
                </c:pt>
                <c:pt idx="16">
                  <c:v>104582.97295111403</c:v>
                </c:pt>
                <c:pt idx="17">
                  <c:v>1568744.5942667103</c:v>
                </c:pt>
                <c:pt idx="18">
                  <c:v>4444776.3504223302</c:v>
                </c:pt>
                <c:pt idx="19">
                  <c:v>4863108.2422267748</c:v>
                </c:pt>
                <c:pt idx="20">
                  <c:v>4340193.3774712039</c:v>
                </c:pt>
                <c:pt idx="21">
                  <c:v>5490606.0799334701</c:v>
                </c:pt>
                <c:pt idx="22">
                  <c:v>7477682.5660046563</c:v>
                </c:pt>
                <c:pt idx="23">
                  <c:v>22328464.725062847</c:v>
                </c:pt>
                <c:pt idx="24">
                  <c:v>1934784.99959561</c:v>
                </c:pt>
                <c:pt idx="25">
                  <c:v>8314346.3496135436</c:v>
                </c:pt>
                <c:pt idx="26">
                  <c:v>1830202.0266444953</c:v>
                </c:pt>
                <c:pt idx="27">
                  <c:v>1934784.99959561</c:v>
                </c:pt>
                <c:pt idx="28">
                  <c:v>2562282.8373022936</c:v>
                </c:pt>
                <c:pt idx="29">
                  <c:v>1359578.6483644822</c:v>
                </c:pt>
                <c:pt idx="30">
                  <c:v>313748.91885334207</c:v>
                </c:pt>
                <c:pt idx="31">
                  <c:v>1098121.2159866972</c:v>
                </c:pt>
                <c:pt idx="32">
                  <c:v>4026444.458617887</c:v>
                </c:pt>
                <c:pt idx="33">
                  <c:v>2405408.3778756233</c:v>
                </c:pt>
                <c:pt idx="34">
                  <c:v>5176857.1610801229</c:v>
                </c:pt>
                <c:pt idx="35">
                  <c:v>20341388.238991655</c:v>
                </c:pt>
                <c:pt idx="36">
                  <c:v>4183318.9180445615</c:v>
                </c:pt>
                <c:pt idx="37">
                  <c:v>7791431.4848579718</c:v>
                </c:pt>
                <c:pt idx="38">
                  <c:v>25675119.85949849</c:v>
                </c:pt>
                <c:pt idx="39">
                  <c:v>12549956.754133683</c:v>
                </c:pt>
                <c:pt idx="40">
                  <c:v>2039367.9725467234</c:v>
                </c:pt>
                <c:pt idx="41">
                  <c:v>40055278.640276439</c:v>
                </c:pt>
                <c:pt idx="42">
                  <c:v>30799685.534103088</c:v>
                </c:pt>
                <c:pt idx="43">
                  <c:v>4131027.4315689816</c:v>
                </c:pt>
                <c:pt idx="44">
                  <c:v>6379561.3500179378</c:v>
                </c:pt>
                <c:pt idx="45">
                  <c:v>2248533.9184489516</c:v>
                </c:pt>
                <c:pt idx="46">
                  <c:v>8000597.4307602262</c:v>
                </c:pt>
                <c:pt idx="47">
                  <c:v>23217419.995147306</c:v>
                </c:pt>
                <c:pt idx="48">
                  <c:v>17308482.023409363</c:v>
                </c:pt>
                <c:pt idx="49">
                  <c:v>45755050.666112311</c:v>
                </c:pt>
                <c:pt idx="50">
                  <c:v>836663.78360891226</c:v>
                </c:pt>
                <c:pt idx="51">
                  <c:v>23165128.508671761</c:v>
                </c:pt>
                <c:pt idx="52">
                  <c:v>15687445.942667104</c:v>
                </c:pt>
                <c:pt idx="53">
                  <c:v>17256190.536933813</c:v>
                </c:pt>
                <c:pt idx="54">
                  <c:v>17151607.563982688</c:v>
                </c:pt>
                <c:pt idx="55">
                  <c:v>941246.75656002655</c:v>
                </c:pt>
                <c:pt idx="56">
                  <c:v>4810816.755751227</c:v>
                </c:pt>
                <c:pt idx="57">
                  <c:v>2562282.8373022936</c:v>
                </c:pt>
                <c:pt idx="58">
                  <c:v>8000597.4307602262</c:v>
                </c:pt>
                <c:pt idx="59">
                  <c:v>836663.78360891226</c:v>
                </c:pt>
                <c:pt idx="60">
                  <c:v>34041757.695587508</c:v>
                </c:pt>
                <c:pt idx="61">
                  <c:v>43872557.152992219</c:v>
                </c:pt>
                <c:pt idx="62">
                  <c:v>7059350.6742001809</c:v>
                </c:pt>
                <c:pt idx="63">
                  <c:v>2980614.7291067494</c:v>
                </c:pt>
                <c:pt idx="64">
                  <c:v>21491800.941453919</c:v>
                </c:pt>
                <c:pt idx="65">
                  <c:v>13491203.510693697</c:v>
                </c:pt>
                <c:pt idx="66">
                  <c:v>104582.97295111403</c:v>
                </c:pt>
                <c:pt idx="67">
                  <c:v>3555821.0803378639</c:v>
                </c:pt>
                <c:pt idx="68">
                  <c:v>156874.45942667103</c:v>
                </c:pt>
                <c:pt idx="69">
                  <c:v>12288499.32175588</c:v>
                </c:pt>
                <c:pt idx="70">
                  <c:v>1568744.5942667103</c:v>
                </c:pt>
                <c:pt idx="71">
                  <c:v>7739139.9983824268</c:v>
                </c:pt>
                <c:pt idx="72">
                  <c:v>7268516.6201024028</c:v>
                </c:pt>
                <c:pt idx="73">
                  <c:v>7268516.6201024028</c:v>
                </c:pt>
                <c:pt idx="74">
                  <c:v>4392484.8639467824</c:v>
                </c:pt>
                <c:pt idx="75">
                  <c:v>20655137.157845009</c:v>
                </c:pt>
                <c:pt idx="76">
                  <c:v>14170992.834875941</c:v>
                </c:pt>
                <c:pt idx="77">
                  <c:v>2980614.7291067494</c:v>
                </c:pt>
                <c:pt idx="78">
                  <c:v>5386023.1069823438</c:v>
                </c:pt>
                <c:pt idx="79">
                  <c:v>575206.35123112728</c:v>
                </c:pt>
                <c:pt idx="80">
                  <c:v>2143950.9454978374</c:v>
                </c:pt>
                <c:pt idx="81">
                  <c:v>12497665.267658103</c:v>
                </c:pt>
                <c:pt idx="82">
                  <c:v>14223284.321351489</c:v>
                </c:pt>
                <c:pt idx="83">
                  <c:v>51141073.773094527</c:v>
                </c:pt>
                <c:pt idx="84">
                  <c:v>20184513.779565014</c:v>
                </c:pt>
                <c:pt idx="85">
                  <c:v>12654539.727084782</c:v>
                </c:pt>
                <c:pt idx="86">
                  <c:v>4810816.755751227</c:v>
                </c:pt>
                <c:pt idx="87">
                  <c:v>993538.24303558329</c:v>
                </c:pt>
                <c:pt idx="88">
                  <c:v>2666865.8102534078</c:v>
                </c:pt>
                <c:pt idx="89">
                  <c:v>104582.97295111403</c:v>
                </c:pt>
                <c:pt idx="90">
                  <c:v>836663.78360891226</c:v>
                </c:pt>
                <c:pt idx="91">
                  <c:v>1359578.6483644822</c:v>
                </c:pt>
                <c:pt idx="92">
                  <c:v>418331.89180445613</c:v>
                </c:pt>
                <c:pt idx="93">
                  <c:v>23112837.022196185</c:v>
                </c:pt>
                <c:pt idx="94">
                  <c:v>4026444.458617887</c:v>
                </c:pt>
                <c:pt idx="95">
                  <c:v>18511186.21234718</c:v>
                </c:pt>
                <c:pt idx="96">
                  <c:v>11033503.646342522</c:v>
                </c:pt>
                <c:pt idx="97">
                  <c:v>21125760.536125027</c:v>
                </c:pt>
                <c:pt idx="98">
                  <c:v>8628095.2684668917</c:v>
                </c:pt>
                <c:pt idx="99">
                  <c:v>31897806.75008969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DD-4BE4-A110-7D478986F759}"/>
            </c:ext>
          </c:extLst>
        </c:ser>
        <c:ser>
          <c:idx val="1"/>
          <c:order val="1"/>
          <c:tx>
            <c:strRef>
              <c:f>img1graphs!$X$2:$X$3</c:f>
              <c:strCache>
                <c:ptCount val="2"/>
                <c:pt idx="0">
                  <c:v>Optimized</c:v>
                </c:pt>
                <c:pt idx="1">
                  <c:v>N2O</c:v>
                </c:pt>
              </c:strCache>
            </c:strRef>
          </c:tx>
          <c:invertIfNegative val="0"/>
          <c:val>
            <c:numRef>
              <c:f>img1graphs!$X$4:$X$103</c:f>
              <c:numCache>
                <c:formatCode>_(* #,##0.00_);_(* \(#,##0.00\);_(* "-"??_);_(@_)</c:formatCode>
                <c:ptCount val="100"/>
                <c:pt idx="0">
                  <c:v>17726813.915213808</c:v>
                </c:pt>
                <c:pt idx="1">
                  <c:v>627497.83770668413</c:v>
                </c:pt>
                <c:pt idx="2">
                  <c:v>2353116.8914000657</c:v>
                </c:pt>
                <c:pt idx="3">
                  <c:v>24367832.697609577</c:v>
                </c:pt>
                <c:pt idx="4">
                  <c:v>3764987.0262400862</c:v>
                </c:pt>
                <c:pt idx="5">
                  <c:v>156874.45942667103</c:v>
                </c:pt>
                <c:pt idx="6">
                  <c:v>3451238.1073867376</c:v>
                </c:pt>
                <c:pt idx="7">
                  <c:v>9517050.5385513604</c:v>
                </c:pt>
                <c:pt idx="8">
                  <c:v>36028834.181658506</c:v>
                </c:pt>
                <c:pt idx="9">
                  <c:v>784372.29713335517</c:v>
                </c:pt>
                <c:pt idx="10">
                  <c:v>104582.97295111403</c:v>
                </c:pt>
                <c:pt idx="11">
                  <c:v>156874.45942667103</c:v>
                </c:pt>
                <c:pt idx="12">
                  <c:v>5072274.1881290264</c:v>
                </c:pt>
                <c:pt idx="13">
                  <c:v>6693310.268871285</c:v>
                </c:pt>
                <c:pt idx="14">
                  <c:v>5333731.6205067979</c:v>
                </c:pt>
                <c:pt idx="15">
                  <c:v>209165.94590222806</c:v>
                </c:pt>
                <c:pt idx="16">
                  <c:v>993538.24303558329</c:v>
                </c:pt>
                <c:pt idx="17">
                  <c:v>209165.94590222806</c:v>
                </c:pt>
                <c:pt idx="18">
                  <c:v>366040.40532889916</c:v>
                </c:pt>
                <c:pt idx="19">
                  <c:v>2823740.2696800786</c:v>
                </c:pt>
                <c:pt idx="20">
                  <c:v>5072274.1881290264</c:v>
                </c:pt>
                <c:pt idx="21">
                  <c:v>7634557.0254312996</c:v>
                </c:pt>
                <c:pt idx="22">
                  <c:v>104582.97295111403</c:v>
                </c:pt>
                <c:pt idx="23">
                  <c:v>261457.4323777851</c:v>
                </c:pt>
                <c:pt idx="24">
                  <c:v>19661598.914809443</c:v>
                </c:pt>
                <c:pt idx="25">
                  <c:v>11138086.619293645</c:v>
                </c:pt>
                <c:pt idx="26">
                  <c:v>156874.45942667103</c:v>
                </c:pt>
                <c:pt idx="27">
                  <c:v>209165.94590222806</c:v>
                </c:pt>
                <c:pt idx="28">
                  <c:v>3817278.5127156344</c:v>
                </c:pt>
                <c:pt idx="29">
                  <c:v>104582.97295111403</c:v>
                </c:pt>
                <c:pt idx="30">
                  <c:v>104582.97295111403</c:v>
                </c:pt>
                <c:pt idx="31">
                  <c:v>993538.24303558329</c:v>
                </c:pt>
                <c:pt idx="32">
                  <c:v>209165.94590222806</c:v>
                </c:pt>
                <c:pt idx="33">
                  <c:v>6065812.4311645878</c:v>
                </c:pt>
                <c:pt idx="34">
                  <c:v>313748.91885334207</c:v>
                </c:pt>
                <c:pt idx="35">
                  <c:v>888955.27008446923</c:v>
                </c:pt>
                <c:pt idx="36">
                  <c:v>418331.89180445613</c:v>
                </c:pt>
                <c:pt idx="37">
                  <c:v>33048219.452551853</c:v>
                </c:pt>
                <c:pt idx="38">
                  <c:v>16524109.726276025</c:v>
                </c:pt>
                <c:pt idx="39">
                  <c:v>7529974.052480204</c:v>
                </c:pt>
                <c:pt idx="40">
                  <c:v>104582.97295111403</c:v>
                </c:pt>
                <c:pt idx="41">
                  <c:v>888955.27008446923</c:v>
                </c:pt>
                <c:pt idx="42">
                  <c:v>156874.45942667103</c:v>
                </c:pt>
                <c:pt idx="43">
                  <c:v>2562282.8373022936</c:v>
                </c:pt>
                <c:pt idx="44">
                  <c:v>104582.97295111403</c:v>
                </c:pt>
                <c:pt idx="45">
                  <c:v>209165.94590222806</c:v>
                </c:pt>
                <c:pt idx="46">
                  <c:v>156874.45942667103</c:v>
                </c:pt>
                <c:pt idx="47">
                  <c:v>13752660.943071499</c:v>
                </c:pt>
                <c:pt idx="48">
                  <c:v>14850782.159058187</c:v>
                </c:pt>
                <c:pt idx="49">
                  <c:v>784372.29713335517</c:v>
                </c:pt>
                <c:pt idx="50">
                  <c:v>2405408.3778756233</c:v>
                </c:pt>
                <c:pt idx="51">
                  <c:v>4863108.2422267748</c:v>
                </c:pt>
                <c:pt idx="52">
                  <c:v>156874.45942667103</c:v>
                </c:pt>
                <c:pt idx="53">
                  <c:v>10562880.268062498</c:v>
                </c:pt>
                <c:pt idx="54">
                  <c:v>32891344.993125342</c:v>
                </c:pt>
                <c:pt idx="55">
                  <c:v>156874.45942667103</c:v>
                </c:pt>
                <c:pt idx="56">
                  <c:v>7686848.51190688</c:v>
                </c:pt>
                <c:pt idx="57">
                  <c:v>10353714.322160276</c:v>
                </c:pt>
                <c:pt idx="58">
                  <c:v>6170395.404115716</c:v>
                </c:pt>
                <c:pt idx="59">
                  <c:v>14746199.186107062</c:v>
                </c:pt>
                <c:pt idx="60">
                  <c:v>5386023.1069823438</c:v>
                </c:pt>
                <c:pt idx="61">
                  <c:v>3451238.1073867376</c:v>
                </c:pt>
                <c:pt idx="62">
                  <c:v>104582.97295111403</c:v>
                </c:pt>
                <c:pt idx="63">
                  <c:v>9883090.9438802544</c:v>
                </c:pt>
                <c:pt idx="64">
                  <c:v>104582.97295111403</c:v>
                </c:pt>
                <c:pt idx="65">
                  <c:v>37702161.748876475</c:v>
                </c:pt>
                <c:pt idx="66">
                  <c:v>9203301.6196980104</c:v>
                </c:pt>
                <c:pt idx="67">
                  <c:v>156874.45942667103</c:v>
                </c:pt>
                <c:pt idx="68">
                  <c:v>156874.45942667103</c:v>
                </c:pt>
                <c:pt idx="69">
                  <c:v>5856646.4852623679</c:v>
                </c:pt>
                <c:pt idx="70">
                  <c:v>13648077.970120374</c:v>
                </c:pt>
                <c:pt idx="71">
                  <c:v>6536435.8094446128</c:v>
                </c:pt>
                <c:pt idx="72">
                  <c:v>2666865.8102534078</c:v>
                </c:pt>
                <c:pt idx="73">
                  <c:v>313748.91885334207</c:v>
                </c:pt>
                <c:pt idx="74">
                  <c:v>313748.91885334207</c:v>
                </c:pt>
                <c:pt idx="75">
                  <c:v>104582.97295111403</c:v>
                </c:pt>
                <c:pt idx="76">
                  <c:v>3974152.972142308</c:v>
                </c:pt>
                <c:pt idx="77">
                  <c:v>10406005.808635823</c:v>
                </c:pt>
                <c:pt idx="78">
                  <c:v>13282037.564791474</c:v>
                </c:pt>
                <c:pt idx="79">
                  <c:v>104582.97295111403</c:v>
                </c:pt>
                <c:pt idx="80">
                  <c:v>4863108.2422267748</c:v>
                </c:pt>
                <c:pt idx="81">
                  <c:v>5333731.6205067979</c:v>
                </c:pt>
                <c:pt idx="82">
                  <c:v>10719754.727489172</c:v>
                </c:pt>
                <c:pt idx="83">
                  <c:v>1568744.5942667103</c:v>
                </c:pt>
                <c:pt idx="84">
                  <c:v>261457.4323777851</c:v>
                </c:pt>
                <c:pt idx="85">
                  <c:v>1045829.7295111404</c:v>
                </c:pt>
                <c:pt idx="86">
                  <c:v>104582.97295111403</c:v>
                </c:pt>
                <c:pt idx="87">
                  <c:v>4340193.3774712039</c:v>
                </c:pt>
                <c:pt idx="88">
                  <c:v>6379561.3500179378</c:v>
                </c:pt>
                <c:pt idx="89">
                  <c:v>261457.4323777851</c:v>
                </c:pt>
                <c:pt idx="90">
                  <c:v>8732678.2414180189</c:v>
                </c:pt>
                <c:pt idx="91">
                  <c:v>2039367.9725467234</c:v>
                </c:pt>
                <c:pt idx="92">
                  <c:v>209165.94590222806</c:v>
                </c:pt>
                <c:pt idx="93">
                  <c:v>4915399.7287023533</c:v>
                </c:pt>
                <c:pt idx="94">
                  <c:v>2405408.3778756233</c:v>
                </c:pt>
                <c:pt idx="95">
                  <c:v>6379561.3500179378</c:v>
                </c:pt>
                <c:pt idx="96">
                  <c:v>5438314.5934579223</c:v>
                </c:pt>
                <c:pt idx="97">
                  <c:v>104582.97295111403</c:v>
                </c:pt>
                <c:pt idx="98">
                  <c:v>41257982.829214208</c:v>
                </c:pt>
                <c:pt idx="99">
                  <c:v>209165.94590222806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DD-4BE4-A110-7D478986F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0737487"/>
        <c:axId val="1470739567"/>
      </c:barChart>
      <c:lineChart>
        <c:grouping val="standard"/>
        <c:varyColors val="0"/>
        <c:ser>
          <c:idx val="2"/>
          <c:order val="2"/>
          <c:tx>
            <c:strRef>
              <c:f>img1graphs!$Y$2</c:f>
              <c:strCache>
                <c:ptCount val="1"/>
                <c:pt idx="0">
                  <c:v>Variación porcentual</c:v>
                </c:pt>
              </c:strCache>
            </c:strRef>
          </c:tx>
          <c:marker>
            <c:symbol val="none"/>
          </c:marker>
          <c:val>
            <c:numRef>
              <c:f>img1graphs!$Y$4:$Y$103</c:f>
              <c:numCache>
                <c:formatCode>General</c:formatCode>
                <c:ptCount val="100"/>
                <c:pt idx="0">
                  <c:v>-17.917675544794321</c:v>
                </c:pt>
                <c:pt idx="1">
                  <c:v>-96.833773087071236</c:v>
                </c:pt>
                <c:pt idx="2">
                  <c:v>-90.486257928118391</c:v>
                </c:pt>
                <c:pt idx="3">
                  <c:v>193.08176100629018</c:v>
                </c:pt>
                <c:pt idx="4">
                  <c:v>132.25806451612786</c:v>
                </c:pt>
                <c:pt idx="5">
                  <c:v>-97.196261682242991</c:v>
                </c:pt>
                <c:pt idx="6">
                  <c:v>-31.250000000000167</c:v>
                </c:pt>
                <c:pt idx="7">
                  <c:v>323.25581395348769</c:v>
                </c:pt>
                <c:pt idx="8">
                  <c:v>1306.1224489795811</c:v>
                </c:pt>
                <c:pt idx="9">
                  <c:v>-85.98130841121494</c:v>
                </c:pt>
                <c:pt idx="10">
                  <c:v>-97.826086956521735</c:v>
                </c:pt>
                <c:pt idx="11">
                  <c:v>-95.312499999999986</c:v>
                </c:pt>
                <c:pt idx="12">
                  <c:v>-44.252873563218387</c:v>
                </c:pt>
                <c:pt idx="13">
                  <c:v>-58.3061889250815</c:v>
                </c:pt>
                <c:pt idx="14">
                  <c:v>-77.777777777777828</c:v>
                </c:pt>
                <c:pt idx="15">
                  <c:v>-96.946564885496173</c:v>
                </c:pt>
                <c:pt idx="16">
                  <c:v>850</c:v>
                </c:pt>
                <c:pt idx="17">
                  <c:v>-86.666666666666671</c:v>
                </c:pt>
                <c:pt idx="18">
                  <c:v>-91.764705882352914</c:v>
                </c:pt>
                <c:pt idx="19">
                  <c:v>-41.935483870967417</c:v>
                </c:pt>
                <c:pt idx="20">
                  <c:v>16.867469879518747</c:v>
                </c:pt>
                <c:pt idx="21">
                  <c:v>39.047619047619023</c:v>
                </c:pt>
                <c:pt idx="22">
                  <c:v>-98.6013986013986</c:v>
                </c:pt>
                <c:pt idx="23">
                  <c:v>-98.829039812646371</c:v>
                </c:pt>
                <c:pt idx="24">
                  <c:v>916.21621621621637</c:v>
                </c:pt>
                <c:pt idx="25">
                  <c:v>33.962264150943767</c:v>
                </c:pt>
                <c:pt idx="26">
                  <c:v>-91.428571428571431</c:v>
                </c:pt>
                <c:pt idx="27">
                  <c:v>-89.189189189189193</c:v>
                </c:pt>
                <c:pt idx="28">
                  <c:v>48.979591836733618</c:v>
                </c:pt>
                <c:pt idx="29">
                  <c:v>-92.307692307692307</c:v>
                </c:pt>
                <c:pt idx="30">
                  <c:v>-66.666666666666657</c:v>
                </c:pt>
                <c:pt idx="31">
                  <c:v>-9.5238095238095113</c:v>
                </c:pt>
                <c:pt idx="32">
                  <c:v>-94.805194805194802</c:v>
                </c:pt>
                <c:pt idx="33">
                  <c:v>152.17391304347711</c:v>
                </c:pt>
                <c:pt idx="34">
                  <c:v>-93.939393939393909</c:v>
                </c:pt>
                <c:pt idx="35">
                  <c:v>-95.629820051413873</c:v>
                </c:pt>
                <c:pt idx="36">
                  <c:v>-90</c:v>
                </c:pt>
                <c:pt idx="37">
                  <c:v>324.16107382550229</c:v>
                </c:pt>
                <c:pt idx="38">
                  <c:v>-35.641547861507085</c:v>
                </c:pt>
                <c:pt idx="39">
                  <c:v>-40.00000000000005</c:v>
                </c:pt>
                <c:pt idx="40">
                  <c:v>-94.871794871794862</c:v>
                </c:pt>
                <c:pt idx="41">
                  <c:v>-97.780678851174912</c:v>
                </c:pt>
                <c:pt idx="42">
                  <c:v>-99.490662139219012</c:v>
                </c:pt>
                <c:pt idx="43">
                  <c:v>-37.974683544303453</c:v>
                </c:pt>
                <c:pt idx="44">
                  <c:v>-98.360655737704917</c:v>
                </c:pt>
                <c:pt idx="45">
                  <c:v>-90.697674418604663</c:v>
                </c:pt>
                <c:pt idx="46">
                  <c:v>-98.039215686274503</c:v>
                </c:pt>
                <c:pt idx="47">
                  <c:v>-40.765765765765728</c:v>
                </c:pt>
                <c:pt idx="48">
                  <c:v>-14.19939577039273</c:v>
                </c:pt>
                <c:pt idx="49">
                  <c:v>-98.285714285714292</c:v>
                </c:pt>
                <c:pt idx="50">
                  <c:v>187.50000000000006</c:v>
                </c:pt>
                <c:pt idx="51">
                  <c:v>-79.006772009029476</c:v>
                </c:pt>
                <c:pt idx="52">
                  <c:v>-99</c:v>
                </c:pt>
                <c:pt idx="53">
                  <c:v>-38.787878787878896</c:v>
                </c:pt>
                <c:pt idx="54">
                  <c:v>91.768292682926855</c:v>
                </c:pt>
                <c:pt idx="55">
                  <c:v>-83.333333333333343</c:v>
                </c:pt>
                <c:pt idx="56">
                  <c:v>59.782608695652748</c:v>
                </c:pt>
                <c:pt idx="57">
                  <c:v>304.08163265306075</c:v>
                </c:pt>
                <c:pt idx="58">
                  <c:v>-22.875816993464227</c:v>
                </c:pt>
                <c:pt idx="59">
                  <c:v>1662.499999999998</c:v>
                </c:pt>
                <c:pt idx="60">
                  <c:v>-84.178187403993888</c:v>
                </c:pt>
                <c:pt idx="61">
                  <c:v>-92.133492252681805</c:v>
                </c:pt>
                <c:pt idx="62">
                  <c:v>-98.518518518518519</c:v>
                </c:pt>
                <c:pt idx="63">
                  <c:v>231.57894736842039</c:v>
                </c:pt>
                <c:pt idx="64">
                  <c:v>-99.513381995133827</c:v>
                </c:pt>
                <c:pt idx="65">
                  <c:v>179.45736434108457</c:v>
                </c:pt>
                <c:pt idx="66">
                  <c:v>8699.9999999999782</c:v>
                </c:pt>
                <c:pt idx="67">
                  <c:v>-95.588235294117624</c:v>
                </c:pt>
                <c:pt idx="68">
                  <c:v>0</c:v>
                </c:pt>
                <c:pt idx="69">
                  <c:v>-52.340425531914967</c:v>
                </c:pt>
                <c:pt idx="70">
                  <c:v>769.99999999999955</c:v>
                </c:pt>
                <c:pt idx="71">
                  <c:v>-15.540540540540594</c:v>
                </c:pt>
                <c:pt idx="72">
                  <c:v>-63.309352517985495</c:v>
                </c:pt>
                <c:pt idx="73">
                  <c:v>-95.683453237410049</c:v>
                </c:pt>
                <c:pt idx="74">
                  <c:v>-92.857142857142847</c:v>
                </c:pt>
                <c:pt idx="75">
                  <c:v>-99.493670886075947</c:v>
                </c:pt>
                <c:pt idx="76">
                  <c:v>-71.955719557195735</c:v>
                </c:pt>
                <c:pt idx="77">
                  <c:v>249.12280701754318</c:v>
                </c:pt>
                <c:pt idx="78">
                  <c:v>146.60194174757399</c:v>
                </c:pt>
                <c:pt idx="79">
                  <c:v>-81.818181818181827</c:v>
                </c:pt>
                <c:pt idx="80">
                  <c:v>126.82926829268166</c:v>
                </c:pt>
                <c:pt idx="81">
                  <c:v>-57.32217573221763</c:v>
                </c:pt>
                <c:pt idx="82">
                  <c:v>-24.632352941176482</c:v>
                </c:pt>
                <c:pt idx="83">
                  <c:v>-96.932515337423297</c:v>
                </c:pt>
                <c:pt idx="84">
                  <c:v>-98.704663212435236</c:v>
                </c:pt>
                <c:pt idx="85">
                  <c:v>-91.735537190082624</c:v>
                </c:pt>
                <c:pt idx="86">
                  <c:v>-97.826086956521735</c:v>
                </c:pt>
                <c:pt idx="87">
                  <c:v>336.84210526315502</c:v>
                </c:pt>
                <c:pt idx="88">
                  <c:v>139.21568627450912</c:v>
                </c:pt>
                <c:pt idx="89">
                  <c:v>150</c:v>
                </c:pt>
                <c:pt idx="90">
                  <c:v>943.74999999999966</c:v>
                </c:pt>
                <c:pt idx="91">
                  <c:v>50</c:v>
                </c:pt>
                <c:pt idx="92">
                  <c:v>-50</c:v>
                </c:pt>
                <c:pt idx="93">
                  <c:v>-78.733031674208149</c:v>
                </c:pt>
                <c:pt idx="94">
                  <c:v>-40.259740259740198</c:v>
                </c:pt>
                <c:pt idx="95">
                  <c:v>-65.536723163841899</c:v>
                </c:pt>
                <c:pt idx="96">
                  <c:v>-50.710900473933677</c:v>
                </c:pt>
                <c:pt idx="97">
                  <c:v>-99.504950495049499</c:v>
                </c:pt>
                <c:pt idx="98">
                  <c:v>378.1818181818158</c:v>
                </c:pt>
                <c:pt idx="99">
                  <c:v>-99.344262295081961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6DD-4BE4-A110-7D478986F759}"/>
            </c:ext>
          </c:extLst>
        </c:ser>
        <c:ser>
          <c:idx val="3"/>
          <c:order val="3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img1graphs!$Z$4:$Z$103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6DD-4BE4-A110-7D478986F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7620799"/>
        <c:axId val="1547604159"/>
      </c:lineChart>
      <c:catAx>
        <c:axId val="1470737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Iteraciones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70739567"/>
        <c:crosses val="autoZero"/>
        <c:auto val="1"/>
        <c:lblAlgn val="ctr"/>
        <c:lblOffset val="100"/>
        <c:noMultiLvlLbl val="0"/>
      </c:catAx>
      <c:valAx>
        <c:axId val="1470739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CO</a:t>
                </a:r>
                <a:r>
                  <a:rPr lang="en-US" baseline="-25000"/>
                  <a:t>2</a:t>
                </a:r>
                <a:r>
                  <a:rPr lang="en-US" baseline="0"/>
                  <a:t> equivalente [T]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70737487"/>
        <c:crosses val="autoZero"/>
        <c:crossBetween val="between"/>
      </c:valAx>
      <c:valAx>
        <c:axId val="15476041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547620799"/>
        <c:crosses val="max"/>
        <c:crossBetween val="between"/>
      </c:valAx>
      <c:catAx>
        <c:axId val="1547620799"/>
        <c:scaling>
          <c:orientation val="minMax"/>
        </c:scaling>
        <c:delete val="1"/>
        <c:axPos val="b"/>
        <c:majorTickMark val="out"/>
        <c:minorTickMark val="none"/>
        <c:tickLblPos val="nextTo"/>
        <c:crossAx val="1547604159"/>
        <c:auto val="1"/>
        <c:lblAlgn val="ctr"/>
        <c:lblOffset val="100"/>
        <c:noMultiLvlLbl val="0"/>
      </c:cat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  <c:extLst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97201</xdr:colOff>
      <xdr:row>1</xdr:row>
      <xdr:rowOff>108166</xdr:rowOff>
    </xdr:from>
    <xdr:to>
      <xdr:col>34</xdr:col>
      <xdr:colOff>529684</xdr:colOff>
      <xdr:row>24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88BA660-2C20-4C62-BF71-5F78E202B1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39992</xdr:colOff>
      <xdr:row>1</xdr:row>
      <xdr:rowOff>25555</xdr:rowOff>
    </xdr:from>
    <xdr:to>
      <xdr:col>13</xdr:col>
      <xdr:colOff>27214</xdr:colOff>
      <xdr:row>23</xdr:row>
      <xdr:rowOff>115660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F9781E8-F3A4-413D-B2AA-BCE9EB725A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25</xdr:row>
      <xdr:rowOff>46463</xdr:rowOff>
    </xdr:from>
    <xdr:to>
      <xdr:col>34</xdr:col>
      <xdr:colOff>432483</xdr:colOff>
      <xdr:row>47</xdr:row>
      <xdr:rowOff>124151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4FFA5B4-8D37-4007-980E-8396CA967D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A482C-2772-44B2-8620-46BE4425DEA0}">
  <dimension ref="A1:S112"/>
  <sheetViews>
    <sheetView tabSelected="1" workbookViewId="0">
      <selection activeCell="C7" sqref="C7"/>
    </sheetView>
  </sheetViews>
  <sheetFormatPr baseColWidth="10" defaultColWidth="11.44140625" defaultRowHeight="14.4" x14ac:dyDescent="0.3"/>
  <cols>
    <col min="2" max="2" width="25.109375" customWidth="1"/>
    <col min="3" max="3" width="29.5546875" customWidth="1"/>
    <col min="4" max="4" width="14.6640625" bestFit="1" customWidth="1"/>
    <col min="5" max="5" width="16.6640625" customWidth="1"/>
    <col min="6" max="6" width="16.33203125" bestFit="1" customWidth="1"/>
    <col min="7" max="7" width="20.33203125" customWidth="1"/>
    <col min="8" max="8" width="16.5546875" bestFit="1" customWidth="1"/>
    <col min="9" max="9" width="14.88671875" bestFit="1" customWidth="1"/>
    <col min="10" max="10" width="12.88671875" bestFit="1" customWidth="1"/>
    <col min="12" max="12" width="17.33203125" bestFit="1" customWidth="1"/>
    <col min="13" max="13" width="15.33203125" bestFit="1" customWidth="1"/>
  </cols>
  <sheetData>
    <row r="1" spans="1:19" x14ac:dyDescent="0.3">
      <c r="A1" s="22" t="s">
        <v>28</v>
      </c>
      <c r="B1" s="23"/>
      <c r="C1" s="24"/>
    </row>
    <row r="2" spans="1:19" x14ac:dyDescent="0.3">
      <c r="A2" s="25"/>
      <c r="B2" s="26"/>
      <c r="C2" s="27"/>
    </row>
    <row r="3" spans="1:19" ht="15" thickBot="1" x14ac:dyDescent="0.35">
      <c r="A3" s="28"/>
      <c r="B3" s="29"/>
      <c r="C3" s="30"/>
    </row>
    <row r="5" spans="1:19" x14ac:dyDescent="0.3">
      <c r="A5" s="1"/>
      <c r="B5" s="1"/>
      <c r="C5" s="1"/>
      <c r="D5" s="1"/>
      <c r="E5" s="1"/>
      <c r="F5" s="1"/>
      <c r="G5" s="1"/>
      <c r="H5" s="2" t="s">
        <v>0</v>
      </c>
      <c r="I5" s="1">
        <v>30500</v>
      </c>
      <c r="J5" s="1" t="s">
        <v>1</v>
      </c>
      <c r="K5" s="2" t="s">
        <v>2</v>
      </c>
      <c r="L5" s="1">
        <v>40.4</v>
      </c>
      <c r="M5" s="1" t="s">
        <v>3</v>
      </c>
      <c r="N5" s="1"/>
      <c r="O5" s="1"/>
      <c r="P5" s="1"/>
      <c r="Q5" s="1"/>
      <c r="R5" s="1"/>
      <c r="S5" s="1"/>
    </row>
    <row r="6" spans="1:19" x14ac:dyDescent="0.3">
      <c r="A6" s="1"/>
      <c r="B6" s="1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2" t="s">
        <v>5</v>
      </c>
      <c r="M8" s="12"/>
      <c r="N8" s="1"/>
      <c r="O8" s="1"/>
      <c r="P8" s="1"/>
      <c r="Q8" s="1"/>
      <c r="R8" s="1"/>
      <c r="S8" s="1"/>
    </row>
    <row r="9" spans="1:1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3" t="s">
        <v>6</v>
      </c>
      <c r="M9" s="3" t="s">
        <v>7</v>
      </c>
      <c r="N9" s="1"/>
      <c r="O9" s="1"/>
      <c r="P9" s="1"/>
      <c r="Q9" s="1"/>
      <c r="R9" s="1"/>
      <c r="S9" s="1"/>
    </row>
    <row r="10" spans="1:19" x14ac:dyDescent="0.3">
      <c r="A10" s="1"/>
      <c r="B10" s="4" t="s">
        <v>8</v>
      </c>
      <c r="C10" s="16" t="s">
        <v>9</v>
      </c>
      <c r="D10" s="16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  <c r="K10" s="1"/>
      <c r="L10" s="3" t="s">
        <v>17</v>
      </c>
      <c r="M10" s="3">
        <v>1.377</v>
      </c>
      <c r="N10" s="1"/>
      <c r="O10" s="1"/>
      <c r="P10" s="1"/>
      <c r="Q10" s="1"/>
      <c r="R10" s="1"/>
      <c r="S10" s="1"/>
    </row>
    <row r="11" spans="1:19" x14ac:dyDescent="0.3">
      <c r="A11" s="1"/>
      <c r="B11" s="5">
        <v>1</v>
      </c>
      <c r="C11" s="17">
        <v>75</v>
      </c>
      <c r="D11" s="18">
        <v>6.8673096109078804</v>
      </c>
      <c r="E11" s="1">
        <f t="shared" ref="E11:E42" si="0">+$I$5*0.6*D11/100</f>
        <v>1256.7176587961421</v>
      </c>
      <c r="F11" s="1">
        <f>+$I$5*0.6*$L$5</f>
        <v>739320</v>
      </c>
      <c r="G11" s="6">
        <f t="shared" ref="G11:G42" si="1">+(D11/100)*$I$5*$L$5</f>
        <v>84618.989025606905</v>
      </c>
      <c r="H11" s="6">
        <f>+E11*$F$11*$M$14*$M$10</f>
        <v>831605722.87851679</v>
      </c>
      <c r="I11" s="6">
        <f>+E11*$F$11*$M$14*$M$11</f>
        <v>845496.01454605919</v>
      </c>
      <c r="J11" s="6">
        <f>+E11*$F$11*$M$14*$M$12</f>
        <v>72471.086961090798</v>
      </c>
      <c r="K11" s="1"/>
      <c r="L11" s="3" t="s">
        <v>15</v>
      </c>
      <c r="M11" s="3">
        <v>1.4E-3</v>
      </c>
      <c r="N11" s="1"/>
      <c r="O11" s="1"/>
      <c r="P11" s="1"/>
      <c r="Q11" s="1"/>
      <c r="R11" s="1"/>
      <c r="S11" s="1"/>
    </row>
    <row r="12" spans="1:19" x14ac:dyDescent="0.3">
      <c r="A12" s="1"/>
      <c r="B12" s="5">
        <v>2</v>
      </c>
      <c r="C12" s="19">
        <v>57</v>
      </c>
      <c r="D12" s="20">
        <v>6.3019620884602601</v>
      </c>
      <c r="E12" s="1">
        <f t="shared" si="0"/>
        <v>1153.2590621882275</v>
      </c>
      <c r="F12" s="1"/>
      <c r="G12" s="6">
        <f t="shared" si="1"/>
        <v>77652.776854007316</v>
      </c>
      <c r="H12" s="6">
        <f t="shared" ref="H12:H75" si="2">+E12*$F$11*$M$14*$M$10</f>
        <v>763144234.79650819</v>
      </c>
      <c r="I12" s="6">
        <f t="shared" ref="I12:I75" si="3">+E12*$F$11*$M$14*$M$11</f>
        <v>775891.01576987037</v>
      </c>
      <c r="J12" s="6">
        <f t="shared" ref="J12:J75" si="4">+E12*$F$11*$M$14*$M$12</f>
        <v>66504.944208846035</v>
      </c>
      <c r="K12" s="1"/>
      <c r="L12" s="3" t="s">
        <v>16</v>
      </c>
      <c r="M12" s="3">
        <v>1.2E-4</v>
      </c>
      <c r="N12" s="1"/>
      <c r="O12" s="1"/>
      <c r="P12" s="1"/>
      <c r="Q12" s="1"/>
      <c r="R12" s="1"/>
      <c r="S12" s="1"/>
    </row>
    <row r="13" spans="1:19" x14ac:dyDescent="0.3">
      <c r="A13" s="1"/>
      <c r="B13" s="5">
        <v>3</v>
      </c>
      <c r="C13" s="19">
        <v>79</v>
      </c>
      <c r="D13" s="20">
        <v>7.8649817093448604</v>
      </c>
      <c r="E13" s="1">
        <f t="shared" si="0"/>
        <v>1439.2916528101093</v>
      </c>
      <c r="F13" s="1"/>
      <c r="G13" s="6">
        <f t="shared" si="1"/>
        <v>96912.304622547366</v>
      </c>
      <c r="H13" s="6">
        <f t="shared" si="2"/>
        <v>952420113.61147308</v>
      </c>
      <c r="I13" s="6">
        <f t="shared" si="3"/>
        <v>968328.36532756884</v>
      </c>
      <c r="J13" s="6">
        <f t="shared" si="4"/>
        <v>82999.574170934473</v>
      </c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3">
      <c r="A14" s="1"/>
      <c r="B14" s="5">
        <v>4</v>
      </c>
      <c r="C14" s="19">
        <v>24</v>
      </c>
      <c r="D14" s="20">
        <v>2.6438310608579898</v>
      </c>
      <c r="E14" s="1">
        <f t="shared" si="0"/>
        <v>483.82108413701212</v>
      </c>
      <c r="F14" s="1"/>
      <c r="G14" s="6">
        <f t="shared" si="1"/>
        <v>32577.286331892148</v>
      </c>
      <c r="H14" s="6">
        <f t="shared" si="2"/>
        <v>320158135.44233358</v>
      </c>
      <c r="I14" s="6">
        <f t="shared" si="3"/>
        <v>325505.72957099997</v>
      </c>
      <c r="J14" s="6">
        <f t="shared" si="4"/>
        <v>27900.491106085716</v>
      </c>
      <c r="K14" s="1"/>
      <c r="L14" s="3" t="s">
        <v>18</v>
      </c>
      <c r="M14" s="3">
        <v>0.65</v>
      </c>
      <c r="N14" s="1"/>
      <c r="O14" s="1"/>
      <c r="P14" s="1"/>
      <c r="Q14" s="1"/>
      <c r="R14" s="1"/>
      <c r="S14" s="1"/>
    </row>
    <row r="15" spans="1:19" x14ac:dyDescent="0.3">
      <c r="A15" s="1"/>
      <c r="B15" s="5">
        <v>5</v>
      </c>
      <c r="C15" s="19">
        <v>5</v>
      </c>
      <c r="D15" s="20">
        <v>0.51546391752577303</v>
      </c>
      <c r="E15" s="1">
        <f t="shared" si="0"/>
        <v>94.329896907216465</v>
      </c>
      <c r="F15" s="1"/>
      <c r="G15" s="6">
        <f t="shared" si="1"/>
        <v>6351.546391752574</v>
      </c>
      <c r="H15" s="6">
        <f t="shared" si="2"/>
        <v>62420768.545360811</v>
      </c>
      <c r="I15" s="6">
        <f t="shared" si="3"/>
        <v>63463.38123711339</v>
      </c>
      <c r="J15" s="6">
        <f t="shared" si="4"/>
        <v>5439.7183917525763</v>
      </c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3">
      <c r="A16" s="1"/>
      <c r="B16" s="5">
        <v>6</v>
      </c>
      <c r="C16" s="19">
        <v>22</v>
      </c>
      <c r="D16" s="20">
        <v>1.77918190887928</v>
      </c>
      <c r="E16" s="1">
        <f t="shared" si="0"/>
        <v>325.59028932490821</v>
      </c>
      <c r="F16" s="1"/>
      <c r="G16" s="6">
        <f t="shared" si="1"/>
        <v>21923.079481210487</v>
      </c>
      <c r="H16" s="6">
        <f t="shared" si="2"/>
        <v>215452330.14043874</v>
      </c>
      <c r="I16" s="6">
        <f t="shared" si="3"/>
        <v>219051.02556035892</v>
      </c>
      <c r="J16" s="6">
        <f t="shared" si="4"/>
        <v>18775.802190887909</v>
      </c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3">
      <c r="A17" s="1"/>
      <c r="B17" s="5">
        <v>7</v>
      </c>
      <c r="C17" s="19">
        <v>17</v>
      </c>
      <c r="D17" s="20">
        <v>1.5962753574991599</v>
      </c>
      <c r="E17" s="1">
        <f t="shared" si="0"/>
        <v>292.11839042234629</v>
      </c>
      <c r="F17" s="1"/>
      <c r="G17" s="6">
        <f t="shared" si="1"/>
        <v>19669.304955104646</v>
      </c>
      <c r="H17" s="6">
        <f t="shared" si="2"/>
        <v>193303025.17272928</v>
      </c>
      <c r="I17" s="6">
        <f t="shared" si="3"/>
        <v>196531.76125041468</v>
      </c>
      <c r="J17" s="6">
        <f t="shared" si="4"/>
        <v>16845.579535749828</v>
      </c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3">
      <c r="A18" s="1"/>
      <c r="B18" s="5">
        <v>8</v>
      </c>
      <c r="C18" s="19">
        <v>9</v>
      </c>
      <c r="D18" s="20">
        <v>0.71499833721316897</v>
      </c>
      <c r="E18" s="1">
        <f t="shared" si="0"/>
        <v>130.84469571000992</v>
      </c>
      <c r="F18" s="1"/>
      <c r="G18" s="6">
        <f t="shared" si="1"/>
        <v>8810.209511140667</v>
      </c>
      <c r="H18" s="6">
        <f t="shared" si="2"/>
        <v>86583646.69195208</v>
      </c>
      <c r="I18" s="6">
        <f t="shared" si="3"/>
        <v>88029.851393415331</v>
      </c>
      <c r="J18" s="6">
        <f t="shared" si="4"/>
        <v>7545.4158337213139</v>
      </c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3">
      <c r="A19" s="1"/>
      <c r="B19" s="5">
        <v>9</v>
      </c>
      <c r="C19" s="19">
        <v>6</v>
      </c>
      <c r="D19" s="20">
        <v>0.81476554705686699</v>
      </c>
      <c r="E19" s="1">
        <f t="shared" si="0"/>
        <v>149.10209511140664</v>
      </c>
      <c r="F19" s="1"/>
      <c r="G19" s="6">
        <f t="shared" si="1"/>
        <v>10039.541070834714</v>
      </c>
      <c r="H19" s="6">
        <f t="shared" si="2"/>
        <v>98665085.765247717</v>
      </c>
      <c r="I19" s="6">
        <f t="shared" si="3"/>
        <v>100313.0864715663</v>
      </c>
      <c r="J19" s="6">
        <f t="shared" si="4"/>
        <v>8598.2645547056836</v>
      </c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3">
      <c r="A20" s="1"/>
      <c r="B20" s="5">
        <v>10</v>
      </c>
      <c r="C20" s="19">
        <v>23</v>
      </c>
      <c r="D20" s="20">
        <v>1.77918190887928</v>
      </c>
      <c r="E20" s="1">
        <f t="shared" si="0"/>
        <v>325.59028932490821</v>
      </c>
      <c r="F20" s="1"/>
      <c r="G20" s="6">
        <f t="shared" si="1"/>
        <v>21923.079481210487</v>
      </c>
      <c r="H20" s="6">
        <f t="shared" si="2"/>
        <v>215452330.14043874</v>
      </c>
      <c r="I20" s="6">
        <f t="shared" si="3"/>
        <v>219051.02556035892</v>
      </c>
      <c r="J20" s="6">
        <f t="shared" si="4"/>
        <v>18775.802190887909</v>
      </c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3">
      <c r="A21" s="1"/>
      <c r="B21" s="5">
        <v>11</v>
      </c>
      <c r="C21" s="19">
        <v>13</v>
      </c>
      <c r="D21" s="20">
        <v>1.5297638842700301</v>
      </c>
      <c r="E21" s="1">
        <f t="shared" si="0"/>
        <v>279.9467908214155</v>
      </c>
      <c r="F21" s="1"/>
      <c r="G21" s="6">
        <f t="shared" si="1"/>
        <v>18849.75058197531</v>
      </c>
      <c r="H21" s="6">
        <f t="shared" si="2"/>
        <v>185248732.4571991</v>
      </c>
      <c r="I21" s="6">
        <f t="shared" si="3"/>
        <v>188342.93786498092</v>
      </c>
      <c r="J21" s="6">
        <f t="shared" si="4"/>
        <v>16143.680388426937</v>
      </c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3">
      <c r="A22" s="1"/>
      <c r="B22" s="5">
        <v>12</v>
      </c>
      <c r="C22" s="19">
        <v>11</v>
      </c>
      <c r="D22" s="20">
        <v>1.0641835716661101</v>
      </c>
      <c r="E22" s="1">
        <f t="shared" si="0"/>
        <v>194.74559361489813</v>
      </c>
      <c r="F22" s="1"/>
      <c r="G22" s="6">
        <f t="shared" si="1"/>
        <v>13112.869970069807</v>
      </c>
      <c r="H22" s="6">
        <f t="shared" si="2"/>
        <v>128868683.44848657</v>
      </c>
      <c r="I22" s="6">
        <f t="shared" si="3"/>
        <v>131021.1741669435</v>
      </c>
      <c r="J22" s="6">
        <f t="shared" si="4"/>
        <v>11230.386357166586</v>
      </c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3">
      <c r="A23" s="1"/>
      <c r="B23" s="5">
        <v>13</v>
      </c>
      <c r="C23" s="19">
        <v>31</v>
      </c>
      <c r="D23" s="20">
        <v>2.8932490854672399</v>
      </c>
      <c r="E23" s="1">
        <f t="shared" si="0"/>
        <v>529.46458264050489</v>
      </c>
      <c r="F23" s="1"/>
      <c r="G23" s="6">
        <f t="shared" si="1"/>
        <v>35650.615231127333</v>
      </c>
      <c r="H23" s="6">
        <f t="shared" si="2"/>
        <v>350361733.12557328</v>
      </c>
      <c r="I23" s="6">
        <f t="shared" si="3"/>
        <v>356213.81726637803</v>
      </c>
      <c r="J23" s="6">
        <f t="shared" si="4"/>
        <v>30532.612908546689</v>
      </c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3">
      <c r="A24" s="1"/>
      <c r="B24" s="5">
        <v>14</v>
      </c>
      <c r="C24" s="19">
        <v>41</v>
      </c>
      <c r="D24" s="20">
        <v>5.1047555703358798</v>
      </c>
      <c r="E24" s="1">
        <f t="shared" si="0"/>
        <v>934.17026937146602</v>
      </c>
      <c r="F24" s="1"/>
      <c r="G24" s="6">
        <f t="shared" si="1"/>
        <v>62900.798137678707</v>
      </c>
      <c r="H24" s="6">
        <f t="shared" si="2"/>
        <v>618166965.91696012</v>
      </c>
      <c r="I24" s="6">
        <f t="shared" si="3"/>
        <v>628492.19483205816</v>
      </c>
      <c r="J24" s="6">
        <f t="shared" si="4"/>
        <v>53870.759557033562</v>
      </c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3">
      <c r="A25" s="1"/>
      <c r="B25" s="5">
        <v>15</v>
      </c>
      <c r="C25" s="19">
        <v>73</v>
      </c>
      <c r="D25" s="20">
        <v>7.6321915530428903</v>
      </c>
      <c r="E25" s="1">
        <f t="shared" si="0"/>
        <v>1396.6910542068488</v>
      </c>
      <c r="F25" s="1"/>
      <c r="G25" s="6">
        <f t="shared" si="1"/>
        <v>94043.864316594481</v>
      </c>
      <c r="H25" s="6">
        <f t="shared" si="2"/>
        <v>924230089.10711551</v>
      </c>
      <c r="I25" s="6">
        <f t="shared" si="3"/>
        <v>939667.48347854882</v>
      </c>
      <c r="J25" s="6">
        <f t="shared" si="4"/>
        <v>80542.927155304191</v>
      </c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3">
      <c r="A26" s="1"/>
      <c r="B26" s="5">
        <v>16</v>
      </c>
      <c r="C26" s="19">
        <v>22</v>
      </c>
      <c r="D26" s="20">
        <v>2.1782507482540701</v>
      </c>
      <c r="E26" s="1">
        <f t="shared" si="0"/>
        <v>398.61988693049483</v>
      </c>
      <c r="F26" s="1"/>
      <c r="G26" s="6">
        <f t="shared" si="1"/>
        <v>26840.405719986651</v>
      </c>
      <c r="H26" s="6">
        <f t="shared" si="2"/>
        <v>263778086.43362108</v>
      </c>
      <c r="I26" s="6">
        <f t="shared" si="3"/>
        <v>268183.96587296261</v>
      </c>
      <c r="J26" s="6">
        <f t="shared" si="4"/>
        <v>22987.197074825366</v>
      </c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3">
      <c r="A27" s="1"/>
      <c r="B27" s="5">
        <v>17</v>
      </c>
      <c r="C27" s="19">
        <v>1</v>
      </c>
      <c r="D27" s="20">
        <v>3.3255736614566003E-2</v>
      </c>
      <c r="E27" s="1">
        <f t="shared" si="0"/>
        <v>6.085799800465578</v>
      </c>
      <c r="F27" s="1"/>
      <c r="G27" s="6">
        <f t="shared" si="1"/>
        <v>409.77718656468232</v>
      </c>
      <c r="H27" s="6">
        <f t="shared" si="2"/>
        <v>4027146.3577652131</v>
      </c>
      <c r="I27" s="6">
        <f t="shared" si="3"/>
        <v>4094.4116927169921</v>
      </c>
      <c r="J27" s="6">
        <f t="shared" si="4"/>
        <v>350.9495736614565</v>
      </c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3">
      <c r="A28" s="1"/>
      <c r="B28" s="5">
        <v>18</v>
      </c>
      <c r="C28" s="19">
        <v>5</v>
      </c>
      <c r="D28" s="20">
        <v>0.49883604921849001</v>
      </c>
      <c r="E28" s="1">
        <f t="shared" si="0"/>
        <v>91.286997006983668</v>
      </c>
      <c r="F28" s="1"/>
      <c r="G28" s="6">
        <f t="shared" si="1"/>
        <v>6146.6577984702335</v>
      </c>
      <c r="H28" s="6">
        <f t="shared" si="2"/>
        <v>60407195.366478197</v>
      </c>
      <c r="I28" s="6">
        <f t="shared" si="3"/>
        <v>61416.175390754877</v>
      </c>
      <c r="J28" s="6">
        <f t="shared" si="4"/>
        <v>5264.2436049218468</v>
      </c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3">
      <c r="A29" s="1"/>
      <c r="B29" s="5">
        <v>19</v>
      </c>
      <c r="C29" s="19">
        <v>14</v>
      </c>
      <c r="D29" s="20">
        <v>1.4133688061190499</v>
      </c>
      <c r="E29" s="1">
        <f t="shared" si="0"/>
        <v>258.64649151978614</v>
      </c>
      <c r="F29" s="1"/>
      <c r="G29" s="6">
        <f t="shared" si="1"/>
        <v>17415.530428998933</v>
      </c>
      <c r="H29" s="6">
        <f t="shared" si="2"/>
        <v>171153720.20502093</v>
      </c>
      <c r="I29" s="6">
        <f t="shared" si="3"/>
        <v>174012.49694047155</v>
      </c>
      <c r="J29" s="6">
        <f t="shared" si="4"/>
        <v>14915.356880611847</v>
      </c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3">
      <c r="A30" s="1"/>
      <c r="B30" s="5">
        <v>20</v>
      </c>
      <c r="C30" s="19">
        <v>11</v>
      </c>
      <c r="D30" s="20">
        <v>1.5463917525773101</v>
      </c>
      <c r="E30" s="1">
        <f t="shared" si="0"/>
        <v>282.98969072164778</v>
      </c>
      <c r="F30" s="1"/>
      <c r="G30" s="6">
        <f t="shared" si="1"/>
        <v>19054.639175257613</v>
      </c>
      <c r="H30" s="6">
        <f t="shared" si="2"/>
        <v>187262305.63608134</v>
      </c>
      <c r="I30" s="6">
        <f t="shared" si="3"/>
        <v>190390.14371133907</v>
      </c>
      <c r="J30" s="6">
        <f t="shared" si="4"/>
        <v>16319.155175257634</v>
      </c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3">
      <c r="A31" s="1"/>
      <c r="B31" s="5">
        <v>21</v>
      </c>
      <c r="C31" s="19">
        <v>16</v>
      </c>
      <c r="D31" s="20">
        <v>1.3801130695044801</v>
      </c>
      <c r="E31" s="1">
        <f t="shared" si="0"/>
        <v>252.56069171931986</v>
      </c>
      <c r="F31" s="1"/>
      <c r="G31" s="6">
        <f t="shared" si="1"/>
        <v>17005.753242434203</v>
      </c>
      <c r="H31" s="6">
        <f t="shared" si="2"/>
        <v>167126573.84725526</v>
      </c>
      <c r="I31" s="6">
        <f t="shared" si="3"/>
        <v>169918.08524775406</v>
      </c>
      <c r="J31" s="6">
        <f t="shared" si="4"/>
        <v>14564.407306950348</v>
      </c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3">
      <c r="A32" s="1"/>
      <c r="B32" s="5">
        <v>22</v>
      </c>
      <c r="C32" s="19">
        <v>18</v>
      </c>
      <c r="D32" s="20">
        <v>1.7459261722647099</v>
      </c>
      <c r="E32" s="1">
        <f t="shared" si="0"/>
        <v>319.50448952444191</v>
      </c>
      <c r="F32" s="1"/>
      <c r="G32" s="6">
        <f t="shared" si="1"/>
        <v>21513.302294645757</v>
      </c>
      <c r="H32" s="6">
        <f t="shared" si="2"/>
        <v>211425183.78267306</v>
      </c>
      <c r="I32" s="6">
        <f t="shared" si="3"/>
        <v>214956.61386764146</v>
      </c>
      <c r="J32" s="6">
        <f t="shared" si="4"/>
        <v>18424.85261722641</v>
      </c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3">
      <c r="A33" s="1"/>
      <c r="B33" s="5">
        <v>23</v>
      </c>
      <c r="C33" s="19">
        <v>19</v>
      </c>
      <c r="D33" s="20">
        <v>2.3777851679414699</v>
      </c>
      <c r="E33" s="1">
        <f t="shared" si="0"/>
        <v>435.13468573328902</v>
      </c>
      <c r="F33" s="1"/>
      <c r="G33" s="6">
        <f t="shared" si="1"/>
        <v>29299.068839374788</v>
      </c>
      <c r="H33" s="6">
        <f t="shared" si="2"/>
        <v>287940964.58021289</v>
      </c>
      <c r="I33" s="6">
        <f t="shared" si="3"/>
        <v>292750.43602926505</v>
      </c>
      <c r="J33" s="6">
        <f t="shared" si="4"/>
        <v>25092.894516794149</v>
      </c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3">
      <c r="A34" s="1"/>
      <c r="B34" s="5">
        <v>24</v>
      </c>
      <c r="C34" s="19">
        <v>60</v>
      </c>
      <c r="D34" s="20">
        <v>7.1000997672098398</v>
      </c>
      <c r="E34" s="1">
        <f t="shared" si="0"/>
        <v>1299.3182573994009</v>
      </c>
      <c r="F34" s="1"/>
      <c r="G34" s="6">
        <f t="shared" si="1"/>
        <v>87487.429331559644</v>
      </c>
      <c r="H34" s="6">
        <f t="shared" si="2"/>
        <v>859795747.38287306</v>
      </c>
      <c r="I34" s="6">
        <f t="shared" si="3"/>
        <v>874156.89639507793</v>
      </c>
      <c r="J34" s="6">
        <f t="shared" si="4"/>
        <v>74927.733976720963</v>
      </c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3">
      <c r="A35" s="1"/>
      <c r="B35" s="5">
        <v>25</v>
      </c>
      <c r="C35" s="19">
        <v>5</v>
      </c>
      <c r="D35" s="20">
        <v>0.61523112736947105</v>
      </c>
      <c r="E35" s="1">
        <f t="shared" si="0"/>
        <v>112.5872963086132</v>
      </c>
      <c r="F35" s="1"/>
      <c r="G35" s="6">
        <f t="shared" si="1"/>
        <v>7580.8779514466223</v>
      </c>
      <c r="H35" s="6">
        <f t="shared" si="2"/>
        <v>74502207.618656456</v>
      </c>
      <c r="I35" s="6">
        <f t="shared" si="3"/>
        <v>75746.616315264357</v>
      </c>
      <c r="J35" s="6">
        <f t="shared" si="4"/>
        <v>6492.567112736946</v>
      </c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3">
      <c r="A36" s="1"/>
      <c r="B36" s="5">
        <v>26</v>
      </c>
      <c r="C36" s="19">
        <v>30</v>
      </c>
      <c r="D36" s="20">
        <v>2.6438310608579898</v>
      </c>
      <c r="E36" s="1">
        <f t="shared" si="0"/>
        <v>483.82108413701212</v>
      </c>
      <c r="F36" s="1"/>
      <c r="G36" s="6">
        <f t="shared" si="1"/>
        <v>32577.286331892148</v>
      </c>
      <c r="H36" s="6">
        <f t="shared" si="2"/>
        <v>320158135.44233358</v>
      </c>
      <c r="I36" s="6">
        <f t="shared" si="3"/>
        <v>325505.72957099997</v>
      </c>
      <c r="J36" s="6">
        <f t="shared" si="4"/>
        <v>27900.491106085716</v>
      </c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3">
      <c r="A37" s="1"/>
      <c r="B37" s="5">
        <v>27</v>
      </c>
      <c r="C37" s="19">
        <v>7</v>
      </c>
      <c r="D37" s="20">
        <v>0.58197539075490501</v>
      </c>
      <c r="E37" s="1">
        <f t="shared" si="0"/>
        <v>106.50149650814761</v>
      </c>
      <c r="F37" s="1"/>
      <c r="G37" s="6">
        <f t="shared" si="1"/>
        <v>7171.1007648819395</v>
      </c>
      <c r="H37" s="6">
        <f t="shared" si="2"/>
        <v>70475061.260891229</v>
      </c>
      <c r="I37" s="6">
        <f t="shared" si="3"/>
        <v>71652.20462254736</v>
      </c>
      <c r="J37" s="6">
        <f t="shared" si="4"/>
        <v>6141.6175390754879</v>
      </c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3">
      <c r="A38" s="1"/>
      <c r="B38" s="5">
        <v>28</v>
      </c>
      <c r="C38" s="19">
        <v>7</v>
      </c>
      <c r="D38" s="20">
        <v>0.61523112736947105</v>
      </c>
      <c r="E38" s="1">
        <f t="shared" si="0"/>
        <v>112.5872963086132</v>
      </c>
      <c r="F38" s="1"/>
      <c r="G38" s="6">
        <f t="shared" si="1"/>
        <v>7580.8779514466223</v>
      </c>
      <c r="H38" s="6">
        <f t="shared" si="2"/>
        <v>74502207.618656456</v>
      </c>
      <c r="I38" s="6">
        <f t="shared" si="3"/>
        <v>75746.616315264357</v>
      </c>
      <c r="J38" s="6">
        <f t="shared" si="4"/>
        <v>6492.567112736946</v>
      </c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3">
      <c r="A39" s="1"/>
      <c r="B39" s="5">
        <v>29</v>
      </c>
      <c r="C39" s="19">
        <v>11</v>
      </c>
      <c r="D39" s="20">
        <v>0.81476554705686699</v>
      </c>
      <c r="E39" s="1">
        <f t="shared" si="0"/>
        <v>149.10209511140664</v>
      </c>
      <c r="F39" s="1"/>
      <c r="G39" s="6">
        <f t="shared" si="1"/>
        <v>10039.541070834714</v>
      </c>
      <c r="H39" s="6">
        <f t="shared" si="2"/>
        <v>98665085.765247717</v>
      </c>
      <c r="I39" s="6">
        <f t="shared" si="3"/>
        <v>100313.0864715663</v>
      </c>
      <c r="J39" s="6">
        <f t="shared" si="4"/>
        <v>8598.2645547056836</v>
      </c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3">
      <c r="A40" s="1"/>
      <c r="B40" s="5">
        <v>30</v>
      </c>
      <c r="C40" s="19">
        <v>5</v>
      </c>
      <c r="D40" s="20">
        <v>0.43232457598935797</v>
      </c>
      <c r="E40" s="1">
        <f t="shared" si="0"/>
        <v>79.115397406052509</v>
      </c>
      <c r="F40" s="1"/>
      <c r="G40" s="6">
        <f t="shared" si="1"/>
        <v>5327.1034253408689</v>
      </c>
      <c r="H40" s="6">
        <f t="shared" si="2"/>
        <v>52352902.650947765</v>
      </c>
      <c r="I40" s="6">
        <f t="shared" si="3"/>
        <v>53227.352005320892</v>
      </c>
      <c r="J40" s="6">
        <f t="shared" si="4"/>
        <v>4562.3444575989333</v>
      </c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3">
      <c r="A41" s="1"/>
      <c r="B41" s="5">
        <v>31</v>
      </c>
      <c r="C41" s="19">
        <v>1</v>
      </c>
      <c r="D41" s="20">
        <v>9.9767209843697996E-2</v>
      </c>
      <c r="E41" s="1">
        <f t="shared" si="0"/>
        <v>18.257399401396732</v>
      </c>
      <c r="F41" s="1"/>
      <c r="G41" s="6">
        <f t="shared" si="1"/>
        <v>1229.3315596940467</v>
      </c>
      <c r="H41" s="6">
        <f t="shared" si="2"/>
        <v>12081439.073295636</v>
      </c>
      <c r="I41" s="6">
        <f t="shared" si="3"/>
        <v>12283.235078150974</v>
      </c>
      <c r="J41" s="6">
        <f t="shared" si="4"/>
        <v>1052.8487209843693</v>
      </c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3">
      <c r="A42" s="1"/>
      <c r="B42" s="5">
        <v>32</v>
      </c>
      <c r="C42" s="19">
        <v>3</v>
      </c>
      <c r="D42" s="20">
        <v>0.34918523445294303</v>
      </c>
      <c r="E42" s="1">
        <f t="shared" si="0"/>
        <v>63.900897904888573</v>
      </c>
      <c r="F42" s="1"/>
      <c r="G42" s="6">
        <f t="shared" si="1"/>
        <v>4302.6604589291637</v>
      </c>
      <c r="H42" s="6">
        <f t="shared" si="2"/>
        <v>42285036.75653474</v>
      </c>
      <c r="I42" s="6">
        <f t="shared" si="3"/>
        <v>42991.322773528416</v>
      </c>
      <c r="J42" s="6">
        <f t="shared" si="4"/>
        <v>3684.9705234452931</v>
      </c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3">
      <c r="A43" s="1"/>
      <c r="B43" s="5">
        <v>33</v>
      </c>
      <c r="C43" s="19">
        <v>14</v>
      </c>
      <c r="D43" s="20">
        <v>1.28034585966079</v>
      </c>
      <c r="E43" s="1">
        <f t="shared" ref="E43:E74" si="5">+$I$5*0.6*D43/100</f>
        <v>234.30329231792456</v>
      </c>
      <c r="F43" s="1"/>
      <c r="G43" s="6">
        <f t="shared" ref="G43:G74" si="6">+(D43/100)*$I$5*$L$5</f>
        <v>15776.421682740252</v>
      </c>
      <c r="H43" s="6">
        <f t="shared" si="2"/>
        <v>155045134.77396059</v>
      </c>
      <c r="I43" s="6">
        <f t="shared" si="3"/>
        <v>157634.85016960409</v>
      </c>
      <c r="J43" s="6">
        <f t="shared" si="4"/>
        <v>13511.558585966064</v>
      </c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3">
      <c r="A44" s="1"/>
      <c r="B44" s="5">
        <v>34</v>
      </c>
      <c r="C44" s="19">
        <v>7</v>
      </c>
      <c r="D44" s="20">
        <v>0.76488194213501803</v>
      </c>
      <c r="E44" s="1">
        <f t="shared" si="5"/>
        <v>139.97339541070832</v>
      </c>
      <c r="F44" s="1"/>
      <c r="G44" s="6">
        <f t="shared" si="6"/>
        <v>9424.875290987693</v>
      </c>
      <c r="H44" s="6">
        <f t="shared" si="2"/>
        <v>92624366.228599921</v>
      </c>
      <c r="I44" s="6">
        <f t="shared" si="3"/>
        <v>94171.46893249084</v>
      </c>
      <c r="J44" s="6">
        <f t="shared" si="4"/>
        <v>8071.8401942135006</v>
      </c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3">
      <c r="A45" s="1"/>
      <c r="B45" s="5">
        <v>35</v>
      </c>
      <c r="C45" s="19">
        <v>18</v>
      </c>
      <c r="D45" s="20">
        <v>1.64615896242101</v>
      </c>
      <c r="E45" s="1">
        <f t="shared" si="5"/>
        <v>301.24709012304481</v>
      </c>
      <c r="F45" s="1"/>
      <c r="G45" s="6">
        <f t="shared" si="6"/>
        <v>20283.970734951683</v>
      </c>
      <c r="H45" s="6">
        <f t="shared" si="2"/>
        <v>199343744.70937717</v>
      </c>
      <c r="I45" s="6">
        <f t="shared" si="3"/>
        <v>202673.37878949023</v>
      </c>
      <c r="J45" s="6">
        <f t="shared" si="4"/>
        <v>17372.003896242022</v>
      </c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3">
      <c r="A46" s="1"/>
      <c r="B46" s="5">
        <v>36</v>
      </c>
      <c r="C46" s="19">
        <v>65</v>
      </c>
      <c r="D46" s="20">
        <v>6.4682407715330799</v>
      </c>
      <c r="E46" s="1">
        <f t="shared" si="5"/>
        <v>1183.6880611905535</v>
      </c>
      <c r="F46" s="1"/>
      <c r="G46" s="6">
        <f t="shared" si="6"/>
        <v>79701.662786830595</v>
      </c>
      <c r="H46" s="6">
        <f t="shared" si="2"/>
        <v>783279966.58533299</v>
      </c>
      <c r="I46" s="6">
        <f t="shared" si="3"/>
        <v>796363.07423345395</v>
      </c>
      <c r="J46" s="6">
        <f t="shared" si="4"/>
        <v>68259.692077153202</v>
      </c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3">
      <c r="A47" s="1"/>
      <c r="B47" s="5">
        <v>37</v>
      </c>
      <c r="C47" s="19">
        <v>15</v>
      </c>
      <c r="D47" s="20">
        <v>1.33022946458264</v>
      </c>
      <c r="E47" s="1">
        <f t="shared" si="5"/>
        <v>243.43199201862313</v>
      </c>
      <c r="F47" s="1"/>
      <c r="G47" s="6">
        <f t="shared" si="6"/>
        <v>16391.087462587289</v>
      </c>
      <c r="H47" s="6">
        <f t="shared" si="2"/>
        <v>161085854.31060854</v>
      </c>
      <c r="I47" s="6">
        <f t="shared" si="3"/>
        <v>163776.4677086797</v>
      </c>
      <c r="J47" s="6">
        <f t="shared" si="4"/>
        <v>14037.98294645826</v>
      </c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3">
      <c r="A48" s="1"/>
      <c r="B48" s="5">
        <v>38</v>
      </c>
      <c r="C48" s="19">
        <v>21</v>
      </c>
      <c r="D48" s="20">
        <v>2.4775523777851598</v>
      </c>
      <c r="E48" s="1">
        <f t="shared" si="5"/>
        <v>453.39208513468424</v>
      </c>
      <c r="F48" s="1"/>
      <c r="G48" s="6">
        <f t="shared" si="6"/>
        <v>30528.400399068738</v>
      </c>
      <c r="H48" s="6">
        <f t="shared" si="2"/>
        <v>300022403.65350747</v>
      </c>
      <c r="I48" s="6">
        <f t="shared" si="3"/>
        <v>305033.67110741499</v>
      </c>
      <c r="J48" s="6">
        <f t="shared" si="4"/>
        <v>26145.743237778428</v>
      </c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3">
      <c r="A49" s="1"/>
      <c r="B49" s="5">
        <v>39</v>
      </c>
      <c r="C49" s="19">
        <v>81</v>
      </c>
      <c r="D49" s="20">
        <v>8.1642833388759506</v>
      </c>
      <c r="E49" s="1">
        <f t="shared" si="5"/>
        <v>1494.063851014299</v>
      </c>
      <c r="F49" s="1"/>
      <c r="G49" s="6">
        <f t="shared" si="6"/>
        <v>100600.29930162948</v>
      </c>
      <c r="H49" s="6">
        <f t="shared" si="2"/>
        <v>988664430.83135962</v>
      </c>
      <c r="I49" s="6">
        <f t="shared" si="3"/>
        <v>1005178.0705620213</v>
      </c>
      <c r="J49" s="6">
        <f t="shared" si="4"/>
        <v>86158.120333887549</v>
      </c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3">
      <c r="A50" s="1"/>
      <c r="B50" s="5">
        <v>40</v>
      </c>
      <c r="C50" s="19">
        <v>50</v>
      </c>
      <c r="D50" s="20">
        <v>3.9906883937479201</v>
      </c>
      <c r="E50" s="1">
        <f t="shared" si="5"/>
        <v>730.29597605586935</v>
      </c>
      <c r="F50" s="1"/>
      <c r="G50" s="6">
        <f t="shared" si="6"/>
        <v>49173.262387761868</v>
      </c>
      <c r="H50" s="6">
        <f t="shared" si="2"/>
        <v>483257562.93182558</v>
      </c>
      <c r="I50" s="6">
        <f t="shared" si="3"/>
        <v>491329.40312603902</v>
      </c>
      <c r="J50" s="6">
        <f t="shared" si="4"/>
        <v>42113.948839374774</v>
      </c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3">
      <c r="A51" s="1"/>
      <c r="B51" s="5">
        <v>41</v>
      </c>
      <c r="C51" s="19">
        <v>6</v>
      </c>
      <c r="D51" s="20">
        <v>0.64848686398403699</v>
      </c>
      <c r="E51" s="1">
        <f t="shared" si="5"/>
        <v>118.67309610907876</v>
      </c>
      <c r="F51" s="1"/>
      <c r="G51" s="6">
        <f t="shared" si="6"/>
        <v>7990.6551380113033</v>
      </c>
      <c r="H51" s="6">
        <f t="shared" si="2"/>
        <v>78529353.976421639</v>
      </c>
      <c r="I51" s="6">
        <f t="shared" si="3"/>
        <v>79841.028007981338</v>
      </c>
      <c r="J51" s="6">
        <f t="shared" si="4"/>
        <v>6843.5166863984005</v>
      </c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3">
      <c r="A52" s="1"/>
      <c r="B52" s="5">
        <v>42</v>
      </c>
      <c r="C52" s="19">
        <v>115</v>
      </c>
      <c r="D52" s="20">
        <v>12.7369471233787</v>
      </c>
      <c r="E52" s="1">
        <f t="shared" si="5"/>
        <v>2330.8613235783023</v>
      </c>
      <c r="F52" s="1"/>
      <c r="G52" s="6">
        <f t="shared" si="6"/>
        <v>156944.66245427233</v>
      </c>
      <c r="H52" s="6">
        <f t="shared" si="2"/>
        <v>1542397055.0240674</v>
      </c>
      <c r="I52" s="6">
        <f t="shared" si="3"/>
        <v>1568159.6783105987</v>
      </c>
      <c r="J52" s="6">
        <f t="shared" si="4"/>
        <v>134413.68671233705</v>
      </c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3">
      <c r="A53" s="1"/>
      <c r="B53" s="5">
        <v>43</v>
      </c>
      <c r="C53" s="19">
        <v>83</v>
      </c>
      <c r="D53" s="20">
        <v>9.7938144329896897</v>
      </c>
      <c r="E53" s="1">
        <f t="shared" si="5"/>
        <v>1792.268041237113</v>
      </c>
      <c r="F53" s="1"/>
      <c r="G53" s="6">
        <f t="shared" si="6"/>
        <v>120679.38144329895</v>
      </c>
      <c r="H53" s="6">
        <f t="shared" si="2"/>
        <v>1185994602.3618555</v>
      </c>
      <c r="I53" s="6">
        <f t="shared" si="3"/>
        <v>1205804.2435051545</v>
      </c>
      <c r="J53" s="6">
        <f t="shared" si="4"/>
        <v>103354.64944329896</v>
      </c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3">
      <c r="A54" s="1"/>
      <c r="B54" s="5">
        <v>44</v>
      </c>
      <c r="C54" s="19">
        <v>12</v>
      </c>
      <c r="D54" s="20">
        <v>1.31360159627535</v>
      </c>
      <c r="E54" s="1">
        <f t="shared" si="5"/>
        <v>240.38909211838904</v>
      </c>
      <c r="F54" s="1"/>
      <c r="G54" s="6">
        <f t="shared" si="6"/>
        <v>16186.198869304861</v>
      </c>
      <c r="H54" s="6">
        <f t="shared" si="2"/>
        <v>159072281.13172504</v>
      </c>
      <c r="I54" s="6">
        <f t="shared" si="3"/>
        <v>161729.2618623203</v>
      </c>
      <c r="J54" s="6">
        <f t="shared" si="4"/>
        <v>13862.508159627456</v>
      </c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3">
      <c r="A55" s="1"/>
      <c r="B55" s="5">
        <v>45</v>
      </c>
      <c r="C55" s="19">
        <v>23</v>
      </c>
      <c r="D55" s="20">
        <v>2.0285999334885201</v>
      </c>
      <c r="E55" s="1">
        <f t="shared" si="5"/>
        <v>371.23378782839916</v>
      </c>
      <c r="F55" s="1"/>
      <c r="G55" s="6">
        <f t="shared" si="6"/>
        <v>24996.408380445548</v>
      </c>
      <c r="H55" s="6">
        <f t="shared" si="2"/>
        <v>245655927.82367727</v>
      </c>
      <c r="I55" s="6">
        <f t="shared" si="3"/>
        <v>249759.11325573578</v>
      </c>
      <c r="J55" s="6">
        <f t="shared" si="4"/>
        <v>21407.923993348784</v>
      </c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3">
      <c r="A56" s="1"/>
      <c r="B56" s="5">
        <v>46</v>
      </c>
      <c r="C56" s="19">
        <v>7</v>
      </c>
      <c r="D56" s="20">
        <v>0.71499833721316897</v>
      </c>
      <c r="E56" s="1">
        <f t="shared" si="5"/>
        <v>130.84469571000992</v>
      </c>
      <c r="F56" s="1"/>
      <c r="G56" s="6">
        <f t="shared" si="6"/>
        <v>8810.209511140667</v>
      </c>
      <c r="H56" s="6">
        <f t="shared" si="2"/>
        <v>86583646.69195208</v>
      </c>
      <c r="I56" s="6">
        <f t="shared" si="3"/>
        <v>88029.851393415331</v>
      </c>
      <c r="J56" s="6">
        <f t="shared" si="4"/>
        <v>7545.4158337213139</v>
      </c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3">
      <c r="A57" s="1"/>
      <c r="B57" s="5">
        <v>47</v>
      </c>
      <c r="C57" s="19">
        <v>24</v>
      </c>
      <c r="D57" s="20">
        <v>2.5440638510142999</v>
      </c>
      <c r="E57" s="1">
        <f t="shared" si="5"/>
        <v>465.56368473561685</v>
      </c>
      <c r="F57" s="1"/>
      <c r="G57" s="6">
        <f t="shared" si="6"/>
        <v>31347.954772198202</v>
      </c>
      <c r="H57" s="6">
        <f t="shared" si="2"/>
        <v>308076696.36903888</v>
      </c>
      <c r="I57" s="6">
        <f t="shared" si="3"/>
        <v>313222.49449284998</v>
      </c>
      <c r="J57" s="6">
        <f t="shared" si="4"/>
        <v>26847.64238510143</v>
      </c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3">
      <c r="A58" s="1"/>
      <c r="B58" s="5">
        <v>48</v>
      </c>
      <c r="C58" s="19">
        <v>77</v>
      </c>
      <c r="D58" s="20">
        <v>7.38277352843365</v>
      </c>
      <c r="E58" s="1">
        <f t="shared" si="5"/>
        <v>1351.0475557033581</v>
      </c>
      <c r="F58" s="1"/>
      <c r="G58" s="6">
        <f t="shared" si="6"/>
        <v>90970.535417359439</v>
      </c>
      <c r="H58" s="6">
        <f t="shared" si="2"/>
        <v>894026491.423877</v>
      </c>
      <c r="I58" s="6">
        <f t="shared" si="3"/>
        <v>908959.39578317199</v>
      </c>
      <c r="J58" s="6">
        <f t="shared" si="4"/>
        <v>77910.805352843308</v>
      </c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3">
      <c r="A59" s="1"/>
      <c r="B59" s="5">
        <v>49</v>
      </c>
      <c r="C59" s="19">
        <v>49</v>
      </c>
      <c r="D59" s="20">
        <v>5.5038244097106697</v>
      </c>
      <c r="E59" s="1">
        <f t="shared" si="5"/>
        <v>1007.1998669770526</v>
      </c>
      <c r="F59" s="1"/>
      <c r="G59" s="6">
        <f t="shared" si="6"/>
        <v>67818.124376454871</v>
      </c>
      <c r="H59" s="6">
        <f t="shared" si="2"/>
        <v>666492722.21014249</v>
      </c>
      <c r="I59" s="6">
        <f t="shared" si="3"/>
        <v>677625.13514466188</v>
      </c>
      <c r="J59" s="6">
        <f t="shared" si="4"/>
        <v>58082.154440971019</v>
      </c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3">
      <c r="A60" s="1"/>
      <c r="B60" s="5">
        <v>50</v>
      </c>
      <c r="C60" s="19">
        <v>144</v>
      </c>
      <c r="D60" s="20">
        <v>14.549384768872599</v>
      </c>
      <c r="E60" s="1">
        <f t="shared" si="5"/>
        <v>2662.5374127036857</v>
      </c>
      <c r="F60" s="1"/>
      <c r="G60" s="6">
        <f t="shared" si="6"/>
        <v>179277.51912204819</v>
      </c>
      <c r="H60" s="6">
        <f t="shared" si="2"/>
        <v>1761876531.5222778</v>
      </c>
      <c r="I60" s="6">
        <f t="shared" si="3"/>
        <v>1791305.1155636811</v>
      </c>
      <c r="J60" s="6">
        <f t="shared" si="4"/>
        <v>153540.43847688695</v>
      </c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3">
      <c r="A61" s="1"/>
      <c r="B61" s="5">
        <v>51</v>
      </c>
      <c r="C61" s="19">
        <v>3</v>
      </c>
      <c r="D61" s="20">
        <v>0.26604589291652803</v>
      </c>
      <c r="E61" s="1">
        <f t="shared" si="5"/>
        <v>48.686398403724624</v>
      </c>
      <c r="F61" s="1"/>
      <c r="G61" s="6">
        <f t="shared" si="6"/>
        <v>3278.2174925174586</v>
      </c>
      <c r="H61" s="6">
        <f t="shared" si="2"/>
        <v>32217170.862121705</v>
      </c>
      <c r="I61" s="6">
        <f t="shared" si="3"/>
        <v>32755.293541735937</v>
      </c>
      <c r="J61" s="6">
        <f t="shared" si="4"/>
        <v>2807.596589291652</v>
      </c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3">
      <c r="A62" s="1"/>
      <c r="B62" s="5">
        <v>52</v>
      </c>
      <c r="C62" s="19">
        <v>68</v>
      </c>
      <c r="D62" s="20">
        <v>7.36614566012637</v>
      </c>
      <c r="E62" s="1">
        <f t="shared" si="5"/>
        <v>1348.0046558031256</v>
      </c>
      <c r="F62" s="1"/>
      <c r="G62" s="6">
        <f t="shared" si="6"/>
        <v>90765.646824077136</v>
      </c>
      <c r="H62" s="6">
        <f t="shared" si="2"/>
        <v>892012918.24499476</v>
      </c>
      <c r="I62" s="6">
        <f t="shared" si="3"/>
        <v>906912.1899368139</v>
      </c>
      <c r="J62" s="6">
        <f t="shared" si="4"/>
        <v>77735.330566012621</v>
      </c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3">
      <c r="A63" s="1"/>
      <c r="B63" s="5">
        <v>53</v>
      </c>
      <c r="C63" s="19">
        <v>50</v>
      </c>
      <c r="D63" s="20">
        <v>4.9883604921849001</v>
      </c>
      <c r="E63" s="1">
        <f t="shared" si="5"/>
        <v>912.86997006983665</v>
      </c>
      <c r="F63" s="1"/>
      <c r="G63" s="6">
        <f t="shared" si="6"/>
        <v>61466.57798470233</v>
      </c>
      <c r="H63" s="6">
        <f t="shared" si="2"/>
        <v>604071953.66478193</v>
      </c>
      <c r="I63" s="6">
        <f t="shared" si="3"/>
        <v>614161.75390754885</v>
      </c>
      <c r="J63" s="6">
        <f t="shared" si="4"/>
        <v>52642.436049218471</v>
      </c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3">
      <c r="A64" s="1"/>
      <c r="B64" s="5">
        <v>54</v>
      </c>
      <c r="C64" s="19">
        <v>45</v>
      </c>
      <c r="D64" s="20">
        <v>5.4871965414033896</v>
      </c>
      <c r="E64" s="1">
        <f t="shared" si="5"/>
        <v>1004.1569670768203</v>
      </c>
      <c r="F64" s="1"/>
      <c r="G64" s="6">
        <f t="shared" si="6"/>
        <v>67613.235783172568</v>
      </c>
      <c r="H64" s="6">
        <f t="shared" si="2"/>
        <v>664479149.03126013</v>
      </c>
      <c r="I64" s="6">
        <f t="shared" si="3"/>
        <v>675577.92929830367</v>
      </c>
      <c r="J64" s="6">
        <f t="shared" si="4"/>
        <v>57906.679654140316</v>
      </c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3">
      <c r="A65" s="1"/>
      <c r="B65" s="5">
        <v>55</v>
      </c>
      <c r="C65" s="19">
        <v>57</v>
      </c>
      <c r="D65" s="20">
        <v>5.4539408047888198</v>
      </c>
      <c r="E65" s="1">
        <f t="shared" si="5"/>
        <v>998.07116727635412</v>
      </c>
      <c r="F65" s="1"/>
      <c r="G65" s="6">
        <f t="shared" si="6"/>
        <v>67203.45859660783</v>
      </c>
      <c r="H65" s="6">
        <f t="shared" si="2"/>
        <v>660452002.67349446</v>
      </c>
      <c r="I65" s="6">
        <f t="shared" si="3"/>
        <v>671483.51760558621</v>
      </c>
      <c r="J65" s="6">
        <f t="shared" si="4"/>
        <v>57555.730080478825</v>
      </c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3">
      <c r="A66" s="1"/>
      <c r="B66" s="5">
        <v>56</v>
      </c>
      <c r="C66" s="19">
        <v>3</v>
      </c>
      <c r="D66" s="20">
        <v>0.29930162953109402</v>
      </c>
      <c r="E66" s="1">
        <f t="shared" si="5"/>
        <v>54.772198204190211</v>
      </c>
      <c r="F66" s="1"/>
      <c r="G66" s="6">
        <f t="shared" si="6"/>
        <v>3687.99467908214</v>
      </c>
      <c r="H66" s="6">
        <f t="shared" si="2"/>
        <v>36244317.219886929</v>
      </c>
      <c r="I66" s="6">
        <f t="shared" si="3"/>
        <v>36849.705234452937</v>
      </c>
      <c r="J66" s="6">
        <f t="shared" si="4"/>
        <v>3158.5461629531092</v>
      </c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3">
      <c r="A67" s="1"/>
      <c r="B67" s="5">
        <v>57</v>
      </c>
      <c r="C67" s="19">
        <v>14</v>
      </c>
      <c r="D67" s="20">
        <v>1.5297638842700301</v>
      </c>
      <c r="E67" s="1">
        <f t="shared" si="5"/>
        <v>279.9467908214155</v>
      </c>
      <c r="F67" s="1"/>
      <c r="G67" s="6">
        <f t="shared" si="6"/>
        <v>18849.75058197531</v>
      </c>
      <c r="H67" s="6">
        <f t="shared" si="2"/>
        <v>185248732.4571991</v>
      </c>
      <c r="I67" s="6">
        <f t="shared" si="3"/>
        <v>188342.93786498092</v>
      </c>
      <c r="J67" s="6">
        <f t="shared" si="4"/>
        <v>16143.680388426937</v>
      </c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3">
      <c r="A68" s="1"/>
      <c r="B68" s="5">
        <v>58</v>
      </c>
      <c r="C68" s="19">
        <v>9</v>
      </c>
      <c r="D68" s="20">
        <v>0.81476554705686699</v>
      </c>
      <c r="E68" s="1">
        <f t="shared" si="5"/>
        <v>149.10209511140664</v>
      </c>
      <c r="F68" s="1"/>
      <c r="G68" s="6">
        <f t="shared" si="6"/>
        <v>10039.541070834714</v>
      </c>
      <c r="H68" s="6">
        <f t="shared" si="2"/>
        <v>98665085.765247717</v>
      </c>
      <c r="I68" s="6">
        <f t="shared" si="3"/>
        <v>100313.0864715663</v>
      </c>
      <c r="J68" s="6">
        <f t="shared" si="4"/>
        <v>8598.2645547056836</v>
      </c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3">
      <c r="A69" s="1"/>
      <c r="B69" s="5">
        <v>59</v>
      </c>
      <c r="C69" s="19">
        <v>20</v>
      </c>
      <c r="D69" s="20">
        <v>2.5440638510142999</v>
      </c>
      <c r="E69" s="1">
        <f t="shared" si="5"/>
        <v>465.56368473561685</v>
      </c>
      <c r="F69" s="1"/>
      <c r="G69" s="6">
        <f t="shared" si="6"/>
        <v>31347.954772198202</v>
      </c>
      <c r="H69" s="6">
        <f t="shared" si="2"/>
        <v>308076696.36903888</v>
      </c>
      <c r="I69" s="6">
        <f t="shared" si="3"/>
        <v>313222.49449284998</v>
      </c>
      <c r="J69" s="6">
        <f t="shared" si="4"/>
        <v>26847.64238510143</v>
      </c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3">
      <c r="A70" s="1"/>
      <c r="B70" s="5">
        <v>60</v>
      </c>
      <c r="C70" s="19">
        <v>4</v>
      </c>
      <c r="D70" s="20">
        <v>0.26604589291652803</v>
      </c>
      <c r="E70" s="1">
        <f t="shared" si="5"/>
        <v>48.686398403724624</v>
      </c>
      <c r="F70" s="1"/>
      <c r="G70" s="6">
        <f t="shared" si="6"/>
        <v>3278.2174925174586</v>
      </c>
      <c r="H70" s="6">
        <f t="shared" si="2"/>
        <v>32217170.862121705</v>
      </c>
      <c r="I70" s="6">
        <f t="shared" si="3"/>
        <v>32755.293541735937</v>
      </c>
      <c r="J70" s="6">
        <f t="shared" si="4"/>
        <v>2807.596589291652</v>
      </c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3">
      <c r="A71" s="1"/>
      <c r="B71" s="5">
        <v>61</v>
      </c>
      <c r="C71" s="19">
        <v>106</v>
      </c>
      <c r="D71" s="20">
        <v>10.8247422680412</v>
      </c>
      <c r="E71" s="1">
        <f t="shared" si="5"/>
        <v>1980.9278350515397</v>
      </c>
      <c r="F71" s="1"/>
      <c r="G71" s="6">
        <f t="shared" si="6"/>
        <v>133382.47422680366</v>
      </c>
      <c r="H71" s="6">
        <f t="shared" si="2"/>
        <v>1310836139.4525728</v>
      </c>
      <c r="I71" s="6">
        <f t="shared" si="3"/>
        <v>1332731.0059793768</v>
      </c>
      <c r="J71" s="6">
        <f t="shared" si="4"/>
        <v>114234.08622680373</v>
      </c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3">
      <c r="A72" s="1"/>
      <c r="B72" s="5">
        <v>62</v>
      </c>
      <c r="C72" s="19">
        <v>139</v>
      </c>
      <c r="D72" s="20">
        <v>13.950781509810399</v>
      </c>
      <c r="E72" s="1">
        <f t="shared" si="5"/>
        <v>2552.9930162953028</v>
      </c>
      <c r="F72" s="1"/>
      <c r="G72" s="6">
        <f t="shared" si="6"/>
        <v>171901.52976388377</v>
      </c>
      <c r="H72" s="6">
        <f t="shared" si="2"/>
        <v>1689387897.0825024</v>
      </c>
      <c r="I72" s="6">
        <f t="shared" si="3"/>
        <v>1717605.7050947736</v>
      </c>
      <c r="J72" s="6">
        <f t="shared" si="4"/>
        <v>147223.34615098059</v>
      </c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3">
      <c r="A73" s="1"/>
      <c r="B73" s="5">
        <v>63</v>
      </c>
      <c r="C73" s="19">
        <v>23</v>
      </c>
      <c r="D73" s="20">
        <v>2.2447622214831999</v>
      </c>
      <c r="E73" s="1">
        <f t="shared" si="5"/>
        <v>410.79148653142562</v>
      </c>
      <c r="F73" s="1"/>
      <c r="G73" s="6">
        <f t="shared" si="6"/>
        <v>27659.960093115991</v>
      </c>
      <c r="H73" s="6">
        <f t="shared" si="2"/>
        <v>271832379.14915127</v>
      </c>
      <c r="I73" s="6">
        <f t="shared" si="3"/>
        <v>276372.78925839637</v>
      </c>
      <c r="J73" s="6">
        <f t="shared" si="4"/>
        <v>23689.096222148259</v>
      </c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3">
      <c r="A74" s="1"/>
      <c r="B74" s="5">
        <v>64</v>
      </c>
      <c r="C74" s="19">
        <v>8</v>
      </c>
      <c r="D74" s="20">
        <v>0.94778849351513095</v>
      </c>
      <c r="E74" s="1">
        <f t="shared" si="5"/>
        <v>173.44529431326896</v>
      </c>
      <c r="F74" s="1"/>
      <c r="G74" s="6">
        <f t="shared" si="6"/>
        <v>11678.649817093443</v>
      </c>
      <c r="H74" s="6">
        <f t="shared" si="2"/>
        <v>114773671.19630855</v>
      </c>
      <c r="I74" s="6">
        <f t="shared" si="3"/>
        <v>116690.73324243426</v>
      </c>
      <c r="J74" s="6">
        <f t="shared" si="4"/>
        <v>10002.062849351509</v>
      </c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3">
      <c r="A75" s="1"/>
      <c r="B75" s="5">
        <v>65</v>
      </c>
      <c r="C75" s="19">
        <v>72</v>
      </c>
      <c r="D75" s="20">
        <v>6.8340538742933097</v>
      </c>
      <c r="E75" s="1">
        <f t="shared" ref="E75:E106" si="7">+$I$5*0.6*D75/100</f>
        <v>1250.6318589956757</v>
      </c>
      <c r="F75" s="1"/>
      <c r="G75" s="6">
        <f t="shared" ref="G75:G110" si="8">+(D75/100)*$I$5*$L$5</f>
        <v>84209.211839042167</v>
      </c>
      <c r="H75" s="6">
        <f t="shared" si="2"/>
        <v>827578576.52075088</v>
      </c>
      <c r="I75" s="6">
        <f t="shared" si="3"/>
        <v>841401.60285334138</v>
      </c>
      <c r="J75" s="6">
        <f t="shared" si="4"/>
        <v>72120.137387429262</v>
      </c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3">
      <c r="A76" s="1"/>
      <c r="B76" s="5">
        <v>66</v>
      </c>
      <c r="C76" s="19">
        <v>45</v>
      </c>
      <c r="D76" s="20">
        <v>4.2899900232790102</v>
      </c>
      <c r="E76" s="1">
        <f t="shared" si="7"/>
        <v>785.06817426005887</v>
      </c>
      <c r="F76" s="1"/>
      <c r="G76" s="6">
        <f t="shared" si="8"/>
        <v>52861.257066843966</v>
      </c>
      <c r="H76" s="6">
        <f t="shared" ref="H76:H110" si="9">+E76*$F$11*$M$14*$M$10</f>
        <v>519501880.151712</v>
      </c>
      <c r="I76" s="6">
        <f t="shared" ref="I76:I110" si="10">+E76*$F$11*$M$14*$M$11</f>
        <v>528179.10836049158</v>
      </c>
      <c r="J76" s="6">
        <f t="shared" ref="J76:J110" si="11">+E76*$F$11*$M$14*$M$12</f>
        <v>45272.495002327843</v>
      </c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3">
      <c r="A77" s="1"/>
      <c r="B77" s="5">
        <v>67</v>
      </c>
      <c r="C77" s="19">
        <v>1</v>
      </c>
      <c r="D77" s="20">
        <v>3.3255736614566003E-2</v>
      </c>
      <c r="E77" s="1">
        <f t="shared" si="7"/>
        <v>6.085799800465578</v>
      </c>
      <c r="F77" s="1"/>
      <c r="G77" s="6">
        <f t="shared" si="8"/>
        <v>409.77718656468232</v>
      </c>
      <c r="H77" s="6">
        <f t="shared" si="9"/>
        <v>4027146.3577652131</v>
      </c>
      <c r="I77" s="6">
        <f t="shared" si="10"/>
        <v>4094.4116927169921</v>
      </c>
      <c r="J77" s="6">
        <f t="shared" si="11"/>
        <v>350.9495736614565</v>
      </c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3">
      <c r="A78" s="1"/>
      <c r="B78" s="5">
        <v>68</v>
      </c>
      <c r="C78" s="19">
        <v>13</v>
      </c>
      <c r="D78" s="20">
        <v>1.13069504489524</v>
      </c>
      <c r="E78" s="1">
        <f t="shared" si="7"/>
        <v>206.91719321582892</v>
      </c>
      <c r="F78" s="1"/>
      <c r="G78" s="6">
        <f t="shared" si="8"/>
        <v>13932.424343199147</v>
      </c>
      <c r="H78" s="6">
        <f t="shared" si="9"/>
        <v>136922976.16401672</v>
      </c>
      <c r="I78" s="6">
        <f t="shared" si="10"/>
        <v>139209.99755237723</v>
      </c>
      <c r="J78" s="6">
        <f t="shared" si="11"/>
        <v>11932.285504489477</v>
      </c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3">
      <c r="A79" s="1"/>
      <c r="B79" s="5">
        <v>69</v>
      </c>
      <c r="C79" s="19">
        <v>1</v>
      </c>
      <c r="D79" s="20">
        <v>4.9883604921848998E-2</v>
      </c>
      <c r="E79" s="1">
        <f t="shared" si="7"/>
        <v>9.1286997006983661</v>
      </c>
      <c r="F79" s="1"/>
      <c r="G79" s="6">
        <f t="shared" si="8"/>
        <v>614.66577984702337</v>
      </c>
      <c r="H79" s="6">
        <f t="shared" si="9"/>
        <v>6040719.5366478181</v>
      </c>
      <c r="I79" s="6">
        <f t="shared" si="10"/>
        <v>6141.617539075487</v>
      </c>
      <c r="J79" s="6">
        <f t="shared" si="11"/>
        <v>526.42436049218463</v>
      </c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3">
      <c r="A80" s="1"/>
      <c r="B80" s="5">
        <v>70</v>
      </c>
      <c r="C80" s="19">
        <v>44</v>
      </c>
      <c r="D80" s="20">
        <v>3.9075490522115</v>
      </c>
      <c r="E80" s="1">
        <f t="shared" si="7"/>
        <v>715.08147655470441</v>
      </c>
      <c r="F80" s="1"/>
      <c r="G80" s="6">
        <f t="shared" si="8"/>
        <v>48148.819421350105</v>
      </c>
      <c r="H80" s="6">
        <f t="shared" si="9"/>
        <v>473189697.03741187</v>
      </c>
      <c r="I80" s="6">
        <f t="shared" si="10"/>
        <v>481093.37389424589</v>
      </c>
      <c r="J80" s="6">
        <f t="shared" si="11"/>
        <v>41236.574905221074</v>
      </c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3">
      <c r="A81" s="1"/>
      <c r="B81" s="5">
        <v>71</v>
      </c>
      <c r="C81" s="19">
        <v>5</v>
      </c>
      <c r="D81" s="20">
        <v>0.49883604921849001</v>
      </c>
      <c r="E81" s="1">
        <f t="shared" si="7"/>
        <v>91.286997006983668</v>
      </c>
      <c r="F81" s="1"/>
      <c r="G81" s="6">
        <f t="shared" si="8"/>
        <v>6146.6577984702335</v>
      </c>
      <c r="H81" s="6">
        <f t="shared" si="9"/>
        <v>60407195.366478197</v>
      </c>
      <c r="I81" s="6">
        <f t="shared" si="10"/>
        <v>61416.175390754877</v>
      </c>
      <c r="J81" s="6">
        <f t="shared" si="11"/>
        <v>5264.2436049218468</v>
      </c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3">
      <c r="A82" s="1"/>
      <c r="B82" s="5">
        <v>72</v>
      </c>
      <c r="C82" s="19">
        <v>23</v>
      </c>
      <c r="D82" s="20">
        <v>2.4609245094778802</v>
      </c>
      <c r="E82" s="1">
        <f t="shared" si="7"/>
        <v>450.34918523445208</v>
      </c>
      <c r="F82" s="1"/>
      <c r="G82" s="6">
        <f t="shared" si="8"/>
        <v>30323.511805786438</v>
      </c>
      <c r="H82" s="6">
        <f t="shared" si="9"/>
        <v>298008830.47462529</v>
      </c>
      <c r="I82" s="6">
        <f t="shared" si="10"/>
        <v>302986.46526105696</v>
      </c>
      <c r="J82" s="6">
        <f t="shared" si="11"/>
        <v>25970.26845094774</v>
      </c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3">
      <c r="A83" s="1"/>
      <c r="B83" s="5">
        <v>73</v>
      </c>
      <c r="C83" s="19">
        <v>28</v>
      </c>
      <c r="D83" s="20">
        <v>2.3112736947123298</v>
      </c>
      <c r="E83" s="1">
        <f t="shared" si="7"/>
        <v>422.96308613235635</v>
      </c>
      <c r="F83" s="1"/>
      <c r="G83" s="6">
        <f t="shared" si="8"/>
        <v>28479.514466245324</v>
      </c>
      <c r="H83" s="6">
        <f t="shared" si="9"/>
        <v>279886671.86468148</v>
      </c>
      <c r="I83" s="6">
        <f t="shared" si="10"/>
        <v>284561.61264383007</v>
      </c>
      <c r="J83" s="6">
        <f t="shared" si="11"/>
        <v>24390.995369471151</v>
      </c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3">
      <c r="A84" s="1"/>
      <c r="B84" s="5">
        <v>74</v>
      </c>
      <c r="C84" s="19">
        <v>21</v>
      </c>
      <c r="D84" s="20">
        <v>2.3112736947123298</v>
      </c>
      <c r="E84" s="1">
        <f t="shared" si="7"/>
        <v>422.96308613235635</v>
      </c>
      <c r="F84" s="1"/>
      <c r="G84" s="6">
        <f t="shared" si="8"/>
        <v>28479.514466245324</v>
      </c>
      <c r="H84" s="6">
        <f t="shared" si="9"/>
        <v>279886671.86468148</v>
      </c>
      <c r="I84" s="6">
        <f t="shared" si="10"/>
        <v>284561.61264383007</v>
      </c>
      <c r="J84" s="6">
        <f t="shared" si="11"/>
        <v>24390.995369471151</v>
      </c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3">
      <c r="A85" s="1"/>
      <c r="B85" s="5">
        <v>75</v>
      </c>
      <c r="C85" s="19">
        <v>15</v>
      </c>
      <c r="D85" s="20">
        <v>1.3967409378117699</v>
      </c>
      <c r="E85" s="1">
        <f t="shared" si="7"/>
        <v>255.60359161955387</v>
      </c>
      <c r="F85" s="1"/>
      <c r="G85" s="6">
        <f t="shared" si="8"/>
        <v>17210.641835716629</v>
      </c>
      <c r="H85" s="6">
        <f t="shared" si="9"/>
        <v>169140147.02613869</v>
      </c>
      <c r="I85" s="6">
        <f t="shared" si="10"/>
        <v>171965.2910941134</v>
      </c>
      <c r="J85" s="6">
        <f t="shared" si="11"/>
        <v>14739.882093781151</v>
      </c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3">
      <c r="A86" s="1"/>
      <c r="B86" s="5">
        <v>76</v>
      </c>
      <c r="C86" s="19">
        <v>63</v>
      </c>
      <c r="D86" s="20">
        <v>6.5680079813767804</v>
      </c>
      <c r="E86" s="1">
        <f t="shared" si="7"/>
        <v>1201.9454605919509</v>
      </c>
      <c r="F86" s="1"/>
      <c r="G86" s="6">
        <f t="shared" si="8"/>
        <v>80930.994346524691</v>
      </c>
      <c r="H86" s="6">
        <f t="shared" si="9"/>
        <v>795361405.65862906</v>
      </c>
      <c r="I86" s="6">
        <f t="shared" si="10"/>
        <v>808646.30931160552</v>
      </c>
      <c r="J86" s="6">
        <f t="shared" si="11"/>
        <v>69312.540798137619</v>
      </c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3">
      <c r="A87" s="1"/>
      <c r="B87" s="5">
        <v>77</v>
      </c>
      <c r="C87" s="19">
        <v>42</v>
      </c>
      <c r="D87" s="20">
        <v>4.5061523112736896</v>
      </c>
      <c r="E87" s="1">
        <f t="shared" si="7"/>
        <v>824.62587296308527</v>
      </c>
      <c r="F87" s="1"/>
      <c r="G87" s="6">
        <f t="shared" si="8"/>
        <v>55524.808779514402</v>
      </c>
      <c r="H87" s="6">
        <f t="shared" si="9"/>
        <v>545678331.47718596</v>
      </c>
      <c r="I87" s="6">
        <f t="shared" si="10"/>
        <v>554792.78436315211</v>
      </c>
      <c r="J87" s="6">
        <f t="shared" si="11"/>
        <v>47553.667231127321</v>
      </c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3">
      <c r="A88" s="1"/>
      <c r="B88" s="5">
        <v>78</v>
      </c>
      <c r="C88" s="19">
        <v>10</v>
      </c>
      <c r="D88" s="20">
        <v>0.94778849351513095</v>
      </c>
      <c r="E88" s="1">
        <f t="shared" si="7"/>
        <v>173.44529431326896</v>
      </c>
      <c r="F88" s="1"/>
      <c r="G88" s="6">
        <f t="shared" si="8"/>
        <v>11678.649817093443</v>
      </c>
      <c r="H88" s="6">
        <f t="shared" si="9"/>
        <v>114773671.19630855</v>
      </c>
      <c r="I88" s="6">
        <f t="shared" si="10"/>
        <v>116690.73324243426</v>
      </c>
      <c r="J88" s="6">
        <f t="shared" si="11"/>
        <v>10002.062849351509</v>
      </c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3">
      <c r="A89" s="1"/>
      <c r="B89" s="5">
        <v>79</v>
      </c>
      <c r="C89" s="19">
        <v>17</v>
      </c>
      <c r="D89" s="20">
        <v>1.7126704356501401</v>
      </c>
      <c r="E89" s="1">
        <f t="shared" si="7"/>
        <v>313.4186897239756</v>
      </c>
      <c r="F89" s="1"/>
      <c r="G89" s="6">
        <f t="shared" si="8"/>
        <v>21103.525108081023</v>
      </c>
      <c r="H89" s="6">
        <f t="shared" si="9"/>
        <v>207398037.42490736</v>
      </c>
      <c r="I89" s="6">
        <f t="shared" si="10"/>
        <v>210862.20217492396</v>
      </c>
      <c r="J89" s="6">
        <f t="shared" si="11"/>
        <v>18073.903043564911</v>
      </c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3">
      <c r="A90" s="1"/>
      <c r="B90" s="5">
        <v>80</v>
      </c>
      <c r="C90" s="19">
        <v>1</v>
      </c>
      <c r="D90" s="20">
        <v>0.182906551380113</v>
      </c>
      <c r="E90" s="1">
        <f t="shared" si="7"/>
        <v>33.471898902560682</v>
      </c>
      <c r="F90" s="1"/>
      <c r="G90" s="6">
        <f t="shared" si="8"/>
        <v>2253.7745261057521</v>
      </c>
      <c r="H90" s="6">
        <f t="shared" si="9"/>
        <v>22149304.967708673</v>
      </c>
      <c r="I90" s="6">
        <f t="shared" si="10"/>
        <v>22519.264309943457</v>
      </c>
      <c r="J90" s="6">
        <f t="shared" si="11"/>
        <v>1930.2226551380109</v>
      </c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3">
      <c r="A91" s="1"/>
      <c r="B91" s="5">
        <v>81</v>
      </c>
      <c r="C91" s="19">
        <v>6</v>
      </c>
      <c r="D91" s="20">
        <v>0.68174260059860303</v>
      </c>
      <c r="E91" s="1">
        <f t="shared" si="7"/>
        <v>124.75889590954435</v>
      </c>
      <c r="F91" s="1"/>
      <c r="G91" s="6">
        <f t="shared" si="8"/>
        <v>8400.4323245759861</v>
      </c>
      <c r="H91" s="6">
        <f t="shared" si="9"/>
        <v>82556500.334186867</v>
      </c>
      <c r="I91" s="6">
        <f t="shared" si="10"/>
        <v>83935.439700698334</v>
      </c>
      <c r="J91" s="6">
        <f t="shared" si="11"/>
        <v>7194.4662600598576</v>
      </c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3">
      <c r="A92" s="1"/>
      <c r="B92" s="5">
        <v>82</v>
      </c>
      <c r="C92" s="19">
        <v>37</v>
      </c>
      <c r="D92" s="20">
        <v>3.9740605254406298</v>
      </c>
      <c r="E92" s="1">
        <f t="shared" si="7"/>
        <v>727.2530761556352</v>
      </c>
      <c r="F92" s="1"/>
      <c r="G92" s="6">
        <f t="shared" si="8"/>
        <v>48968.373794479441</v>
      </c>
      <c r="H92" s="6">
        <f t="shared" si="9"/>
        <v>481243989.75294209</v>
      </c>
      <c r="I92" s="6">
        <f t="shared" si="10"/>
        <v>489282.19727967965</v>
      </c>
      <c r="J92" s="6">
        <f t="shared" si="11"/>
        <v>41938.47405254397</v>
      </c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3">
      <c r="A93" s="1"/>
      <c r="B93" s="5">
        <v>83</v>
      </c>
      <c r="C93" s="19">
        <v>39</v>
      </c>
      <c r="D93" s="20">
        <v>4.5227801795809697</v>
      </c>
      <c r="E93" s="1">
        <f t="shared" si="7"/>
        <v>827.66877286331737</v>
      </c>
      <c r="F93" s="1"/>
      <c r="G93" s="6">
        <f t="shared" si="8"/>
        <v>55729.697372796705</v>
      </c>
      <c r="H93" s="6">
        <f t="shared" si="9"/>
        <v>547691904.65606821</v>
      </c>
      <c r="I93" s="6">
        <f t="shared" si="10"/>
        <v>556839.99020951008</v>
      </c>
      <c r="J93" s="6">
        <f t="shared" si="11"/>
        <v>47729.142017958016</v>
      </c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3">
      <c r="A94" s="1"/>
      <c r="B94" s="5">
        <v>84</v>
      </c>
      <c r="C94" s="19">
        <v>170</v>
      </c>
      <c r="D94" s="20">
        <v>16.262055204522699</v>
      </c>
      <c r="E94" s="1">
        <f t="shared" si="7"/>
        <v>2975.9561024276541</v>
      </c>
      <c r="F94" s="1"/>
      <c r="G94" s="6">
        <f t="shared" si="8"/>
        <v>200381.04423012867</v>
      </c>
      <c r="H94" s="6">
        <f t="shared" si="9"/>
        <v>1969274568.9471805</v>
      </c>
      <c r="I94" s="6">
        <f t="shared" si="10"/>
        <v>2002167.3177386003</v>
      </c>
      <c r="J94" s="6">
        <f t="shared" si="11"/>
        <v>171614.34152045145</v>
      </c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3">
      <c r="A95" s="1"/>
      <c r="B95" s="5">
        <v>85</v>
      </c>
      <c r="C95" s="19">
        <v>54</v>
      </c>
      <c r="D95" s="20">
        <v>6.4183571666112398</v>
      </c>
      <c r="E95" s="1">
        <f t="shared" si="7"/>
        <v>1174.5593614898569</v>
      </c>
      <c r="F95" s="1"/>
      <c r="G95" s="6">
        <f t="shared" si="8"/>
        <v>79086.9970069837</v>
      </c>
      <c r="H95" s="6">
        <f t="shared" si="9"/>
        <v>777239247.04868639</v>
      </c>
      <c r="I95" s="6">
        <f t="shared" si="10"/>
        <v>790221.4566943798</v>
      </c>
      <c r="J95" s="6">
        <f t="shared" si="11"/>
        <v>67733.267716661125</v>
      </c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3">
      <c r="A96" s="1"/>
      <c r="B96" s="5">
        <v>86</v>
      </c>
      <c r="C96" s="19">
        <v>39</v>
      </c>
      <c r="D96" s="20">
        <v>4.0239441303624801</v>
      </c>
      <c r="E96" s="1">
        <f t="shared" si="7"/>
        <v>736.38177585633389</v>
      </c>
      <c r="F96" s="1"/>
      <c r="G96" s="6">
        <f t="shared" si="8"/>
        <v>49583.039574326474</v>
      </c>
      <c r="H96" s="6">
        <f t="shared" si="9"/>
        <v>487284709.28959012</v>
      </c>
      <c r="I96" s="6">
        <f t="shared" si="10"/>
        <v>495423.81481875537</v>
      </c>
      <c r="J96" s="6">
        <f t="shared" si="11"/>
        <v>42464.898413036179</v>
      </c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3">
      <c r="A97" s="1"/>
      <c r="B97" s="5">
        <v>87</v>
      </c>
      <c r="C97" s="19">
        <v>14</v>
      </c>
      <c r="D97" s="20">
        <v>1.5297638842700301</v>
      </c>
      <c r="E97" s="1">
        <f t="shared" si="7"/>
        <v>279.9467908214155</v>
      </c>
      <c r="F97" s="1"/>
      <c r="G97" s="6">
        <f t="shared" si="8"/>
        <v>18849.75058197531</v>
      </c>
      <c r="H97" s="6">
        <f t="shared" si="9"/>
        <v>185248732.4571991</v>
      </c>
      <c r="I97" s="6">
        <f t="shared" si="10"/>
        <v>188342.93786498092</v>
      </c>
      <c r="J97" s="6">
        <f t="shared" si="11"/>
        <v>16143.680388426937</v>
      </c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3">
      <c r="A98" s="1"/>
      <c r="B98" s="5">
        <v>88</v>
      </c>
      <c r="C98" s="19">
        <v>3</v>
      </c>
      <c r="D98" s="20">
        <v>0.31592949783837698</v>
      </c>
      <c r="E98" s="1">
        <f t="shared" si="7"/>
        <v>57.815098104422987</v>
      </c>
      <c r="F98" s="1"/>
      <c r="G98" s="6">
        <f t="shared" si="8"/>
        <v>3892.8832723644809</v>
      </c>
      <c r="H98" s="6">
        <f t="shared" si="9"/>
        <v>38257890.39876952</v>
      </c>
      <c r="I98" s="6">
        <f t="shared" si="10"/>
        <v>38896.911080811427</v>
      </c>
      <c r="J98" s="6">
        <f t="shared" si="11"/>
        <v>3334.0209497838364</v>
      </c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3">
      <c r="A99" s="1"/>
      <c r="B99" s="5">
        <v>89</v>
      </c>
      <c r="C99" s="19">
        <v>11</v>
      </c>
      <c r="D99" s="20">
        <v>0.84802128367143303</v>
      </c>
      <c r="E99" s="1">
        <f t="shared" si="7"/>
        <v>155.18789491187223</v>
      </c>
      <c r="F99" s="1"/>
      <c r="G99" s="6">
        <f t="shared" si="8"/>
        <v>10449.318257399398</v>
      </c>
      <c r="H99" s="6">
        <f t="shared" si="9"/>
        <v>102692232.12301293</v>
      </c>
      <c r="I99" s="6">
        <f t="shared" si="10"/>
        <v>104407.4981642833</v>
      </c>
      <c r="J99" s="6">
        <f t="shared" si="11"/>
        <v>8949.2141283671408</v>
      </c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3">
      <c r="A100" s="1"/>
      <c r="B100" s="5">
        <v>90</v>
      </c>
      <c r="C100" s="19">
        <v>1</v>
      </c>
      <c r="D100" s="20">
        <v>3.3255736614566003E-2</v>
      </c>
      <c r="E100" s="1">
        <f t="shared" si="7"/>
        <v>6.085799800465578</v>
      </c>
      <c r="F100" s="1"/>
      <c r="G100" s="6">
        <f t="shared" si="8"/>
        <v>409.77718656468232</v>
      </c>
      <c r="H100" s="6">
        <f t="shared" si="9"/>
        <v>4027146.3577652131</v>
      </c>
      <c r="I100" s="6">
        <f t="shared" si="10"/>
        <v>4094.4116927169921</v>
      </c>
      <c r="J100" s="6">
        <f t="shared" si="11"/>
        <v>350.9495736614565</v>
      </c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3">
      <c r="A101" s="1"/>
      <c r="B101" s="5">
        <v>91</v>
      </c>
      <c r="C101" s="19">
        <v>2</v>
      </c>
      <c r="D101" s="20">
        <v>0.26604589291652803</v>
      </c>
      <c r="E101" s="1">
        <f t="shared" si="7"/>
        <v>48.686398403724624</v>
      </c>
      <c r="F101" s="1"/>
      <c r="G101" s="6">
        <f t="shared" si="8"/>
        <v>3278.2174925174586</v>
      </c>
      <c r="H101" s="6">
        <f t="shared" si="9"/>
        <v>32217170.862121705</v>
      </c>
      <c r="I101" s="6">
        <f t="shared" si="10"/>
        <v>32755.293541735937</v>
      </c>
      <c r="J101" s="6">
        <f t="shared" si="11"/>
        <v>2807.596589291652</v>
      </c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3">
      <c r="A102" s="1"/>
      <c r="B102" s="5">
        <v>92</v>
      </c>
      <c r="C102" s="19">
        <v>3</v>
      </c>
      <c r="D102" s="20">
        <v>0.43232457598935797</v>
      </c>
      <c r="E102" s="1">
        <f t="shared" si="7"/>
        <v>79.115397406052509</v>
      </c>
      <c r="F102" s="1"/>
      <c r="G102" s="6">
        <f t="shared" si="8"/>
        <v>5327.1034253408689</v>
      </c>
      <c r="H102" s="6">
        <f t="shared" si="9"/>
        <v>52352902.650947765</v>
      </c>
      <c r="I102" s="6">
        <f t="shared" si="10"/>
        <v>53227.352005320892</v>
      </c>
      <c r="J102" s="6">
        <f t="shared" si="11"/>
        <v>4562.3444575989333</v>
      </c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3">
      <c r="A103" s="1"/>
      <c r="B103" s="5">
        <v>93</v>
      </c>
      <c r="C103" s="19">
        <v>2</v>
      </c>
      <c r="D103" s="20">
        <v>0.13302294645826401</v>
      </c>
      <c r="E103" s="1">
        <f t="shared" si="7"/>
        <v>24.343199201862312</v>
      </c>
      <c r="F103" s="1"/>
      <c r="G103" s="6">
        <f t="shared" si="8"/>
        <v>1639.1087462587293</v>
      </c>
      <c r="H103" s="6">
        <f t="shared" si="9"/>
        <v>16108585.431060852</v>
      </c>
      <c r="I103" s="6">
        <f t="shared" si="10"/>
        <v>16377.646770867968</v>
      </c>
      <c r="J103" s="6">
        <f t="shared" si="11"/>
        <v>1403.798294645826</v>
      </c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3">
      <c r="A104" s="1"/>
      <c r="B104" s="5">
        <v>94</v>
      </c>
      <c r="C104" s="19">
        <v>83</v>
      </c>
      <c r="D104" s="20">
        <v>7.3495177918190802</v>
      </c>
      <c r="E104" s="1">
        <f t="shared" si="7"/>
        <v>1344.9617559028918</v>
      </c>
      <c r="F104" s="1"/>
      <c r="G104" s="6">
        <f t="shared" si="8"/>
        <v>90560.758230794687</v>
      </c>
      <c r="H104" s="6">
        <f t="shared" si="9"/>
        <v>889999345.06611156</v>
      </c>
      <c r="I104" s="6">
        <f t="shared" si="10"/>
        <v>904864.98409045476</v>
      </c>
      <c r="J104" s="6">
        <f t="shared" si="11"/>
        <v>77559.855779181831</v>
      </c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3">
      <c r="A105" s="1"/>
      <c r="B105" s="5">
        <v>95</v>
      </c>
      <c r="C105" s="19">
        <v>12</v>
      </c>
      <c r="D105" s="20">
        <v>1.28034585966079</v>
      </c>
      <c r="E105" s="1">
        <f t="shared" si="7"/>
        <v>234.30329231792456</v>
      </c>
      <c r="F105" s="1"/>
      <c r="G105" s="6">
        <f t="shared" si="8"/>
        <v>15776.421682740252</v>
      </c>
      <c r="H105" s="6">
        <f t="shared" si="9"/>
        <v>155045134.77396059</v>
      </c>
      <c r="I105" s="6">
        <f t="shared" si="10"/>
        <v>157634.85016960409</v>
      </c>
      <c r="J105" s="6">
        <f t="shared" si="11"/>
        <v>13511.558585966064</v>
      </c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3">
      <c r="A106" s="1"/>
      <c r="B106" s="5">
        <v>96</v>
      </c>
      <c r="C106" s="19">
        <v>60</v>
      </c>
      <c r="D106" s="20">
        <v>5.8862653807781804</v>
      </c>
      <c r="E106" s="1">
        <f t="shared" si="7"/>
        <v>1077.1865646824072</v>
      </c>
      <c r="F106" s="1"/>
      <c r="G106" s="6">
        <f t="shared" si="8"/>
        <v>72530.562021948732</v>
      </c>
      <c r="H106" s="6">
        <f t="shared" si="9"/>
        <v>712804905.32444263</v>
      </c>
      <c r="I106" s="6">
        <f t="shared" si="10"/>
        <v>724710.86961090751</v>
      </c>
      <c r="J106" s="6">
        <f t="shared" si="11"/>
        <v>62118.074538077788</v>
      </c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3">
      <c r="A107" s="1"/>
      <c r="B107" s="5">
        <v>97</v>
      </c>
      <c r="C107" s="19">
        <v>36</v>
      </c>
      <c r="D107" s="20">
        <v>3.5084802128367101</v>
      </c>
      <c r="E107" s="1">
        <f t="shared" ref="E107:E110" si="12">+$I$5*0.6*D107/100</f>
        <v>642.05187894911796</v>
      </c>
      <c r="F107" s="1"/>
      <c r="G107" s="6">
        <f t="shared" si="8"/>
        <v>43231.49318257394</v>
      </c>
      <c r="H107" s="6">
        <f t="shared" si="9"/>
        <v>424863940.74422967</v>
      </c>
      <c r="I107" s="6">
        <f t="shared" si="10"/>
        <v>431960.43358164234</v>
      </c>
      <c r="J107" s="6">
        <f t="shared" si="11"/>
        <v>37025.180021283632</v>
      </c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3">
      <c r="A108" s="1"/>
      <c r="B108" s="5">
        <v>98</v>
      </c>
      <c r="C108" s="19">
        <v>65</v>
      </c>
      <c r="D108" s="20">
        <v>6.71765879614233</v>
      </c>
      <c r="E108" s="1">
        <f t="shared" si="12"/>
        <v>1229.3315596940465</v>
      </c>
      <c r="F108" s="1"/>
      <c r="G108" s="6">
        <f t="shared" si="8"/>
        <v>82774.991686065783</v>
      </c>
      <c r="H108" s="6">
        <f t="shared" si="9"/>
        <v>813483564.26857281</v>
      </c>
      <c r="I108" s="6">
        <f t="shared" si="10"/>
        <v>827071.16192883218</v>
      </c>
      <c r="J108" s="6">
        <f t="shared" si="11"/>
        <v>70891.813879614187</v>
      </c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3">
      <c r="A109" s="1"/>
      <c r="B109" s="5">
        <v>99</v>
      </c>
      <c r="C109" s="19">
        <v>27</v>
      </c>
      <c r="D109" s="20">
        <v>2.7435982707016899</v>
      </c>
      <c r="E109" s="1">
        <f t="shared" si="12"/>
        <v>502.07848353840927</v>
      </c>
      <c r="F109" s="1"/>
      <c r="G109" s="6">
        <f t="shared" si="8"/>
        <v>33806.617891586226</v>
      </c>
      <c r="H109" s="6">
        <f t="shared" si="9"/>
        <v>332239574.51562947</v>
      </c>
      <c r="I109" s="6">
        <f t="shared" si="10"/>
        <v>337788.96464915125</v>
      </c>
      <c r="J109" s="6">
        <f t="shared" si="11"/>
        <v>28953.339827070107</v>
      </c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3">
      <c r="A110" s="1"/>
      <c r="B110" s="5">
        <v>100</v>
      </c>
      <c r="C110" s="19">
        <v>99</v>
      </c>
      <c r="D110" s="20">
        <v>10.1429996674426</v>
      </c>
      <c r="E110" s="1">
        <f t="shared" si="12"/>
        <v>1856.1689391419959</v>
      </c>
      <c r="F110" s="1"/>
      <c r="G110" s="6">
        <f t="shared" si="8"/>
        <v>124982.04190222772</v>
      </c>
      <c r="H110" s="6">
        <f t="shared" si="9"/>
        <v>1228279639.1183865</v>
      </c>
      <c r="I110" s="6">
        <f t="shared" si="10"/>
        <v>1248795.5662786791</v>
      </c>
      <c r="J110" s="6">
        <f t="shared" si="11"/>
        <v>107039.61996674392</v>
      </c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3">
      <c r="A111" s="1"/>
      <c r="B111" s="7"/>
      <c r="C111" s="1"/>
      <c r="D111" s="1">
        <f>SUM(D11:D110)</f>
        <v>330.0631858995672</v>
      </c>
      <c r="E111" s="1"/>
      <c r="F111" s="1"/>
      <c r="G111" s="1"/>
      <c r="H111" s="1"/>
      <c r="I111" s="6"/>
      <c r="J111" s="6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3">
      <c r="A112" s="1"/>
      <c r="B112" s="7"/>
      <c r="C112" s="1"/>
      <c r="D112" s="1"/>
      <c r="E112" s="1"/>
      <c r="F112" s="1"/>
      <c r="G112" s="1"/>
      <c r="H112" s="1"/>
      <c r="I112" s="6"/>
      <c r="J112" s="6"/>
      <c r="K112" s="1"/>
      <c r="L112" s="1"/>
      <c r="M112" s="1"/>
      <c r="N112" s="1"/>
      <c r="O112" s="1"/>
      <c r="P112" s="1"/>
      <c r="Q112" s="1"/>
      <c r="R112" s="1"/>
      <c r="S112" s="1"/>
    </row>
  </sheetData>
  <mergeCells count="2">
    <mergeCell ref="L8:M8"/>
    <mergeCell ref="A1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5D881-7D38-43C5-B120-A1CE103969F2}">
  <dimension ref="A1:R109"/>
  <sheetViews>
    <sheetView workbookViewId="0">
      <selection activeCell="G3" sqref="G3"/>
    </sheetView>
  </sheetViews>
  <sheetFormatPr baseColWidth="10" defaultColWidth="11.44140625" defaultRowHeight="14.4" x14ac:dyDescent="0.3"/>
  <cols>
    <col min="2" max="2" width="25.109375" customWidth="1"/>
    <col min="3" max="3" width="28.6640625" customWidth="1"/>
    <col min="4" max="4" width="14.33203125" bestFit="1" customWidth="1"/>
    <col min="5" max="5" width="16.6640625" customWidth="1"/>
    <col min="6" max="6" width="16.33203125" bestFit="1" customWidth="1"/>
    <col min="7" max="7" width="20.33203125" customWidth="1"/>
    <col min="8" max="8" width="16.5546875" bestFit="1" customWidth="1"/>
    <col min="9" max="9" width="14.88671875" bestFit="1" customWidth="1"/>
    <col min="10" max="10" width="12.88671875" bestFit="1" customWidth="1"/>
    <col min="12" max="12" width="17.33203125" bestFit="1" customWidth="1"/>
    <col min="13" max="13" width="15.33203125" bestFit="1" customWidth="1"/>
  </cols>
  <sheetData>
    <row r="1" spans="1:18" x14ac:dyDescent="0.3">
      <c r="A1" s="1"/>
      <c r="B1" s="1" t="s">
        <v>21</v>
      </c>
      <c r="C1" s="1"/>
      <c r="D1" s="1"/>
      <c r="E1" s="1"/>
      <c r="F1" s="1"/>
      <c r="G1" s="1"/>
      <c r="H1" s="2" t="s">
        <v>0</v>
      </c>
      <c r="I1" s="1">
        <v>30500</v>
      </c>
      <c r="J1" s="1" t="s">
        <v>1</v>
      </c>
      <c r="K1" s="2" t="s">
        <v>2</v>
      </c>
      <c r="L1" s="1">
        <v>40.4</v>
      </c>
      <c r="M1" s="1" t="s">
        <v>3</v>
      </c>
      <c r="N1" s="1"/>
      <c r="O1" s="1"/>
      <c r="P1" s="1"/>
      <c r="Q1" s="1"/>
      <c r="R1" s="1"/>
    </row>
    <row r="2" spans="1: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2" t="s">
        <v>5</v>
      </c>
      <c r="M4" s="12"/>
      <c r="N4" s="1"/>
      <c r="O4" s="1"/>
      <c r="P4" s="1"/>
      <c r="Q4" s="1"/>
      <c r="R4" s="1"/>
    </row>
    <row r="5" spans="1:18" x14ac:dyDescent="0.3">
      <c r="A5" s="1"/>
      <c r="B5" s="4" t="s">
        <v>8</v>
      </c>
      <c r="C5" s="4" t="s">
        <v>9</v>
      </c>
      <c r="D5" s="4" t="s">
        <v>22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  <c r="K5" s="1"/>
      <c r="L5" s="3" t="s">
        <v>6</v>
      </c>
      <c r="M5" s="3" t="s">
        <v>7</v>
      </c>
      <c r="N5" s="1"/>
      <c r="O5" s="1"/>
      <c r="P5" s="1"/>
      <c r="Q5" s="1"/>
      <c r="R5" s="1"/>
    </row>
    <row r="6" spans="1:18" x14ac:dyDescent="0.3">
      <c r="A6" s="1"/>
      <c r="B6" s="5">
        <v>1</v>
      </c>
      <c r="C6" s="19">
        <v>47</v>
      </c>
      <c r="D6" s="1">
        <v>5.6368473561689303</v>
      </c>
      <c r="E6" s="1">
        <f>+$I$1*0.6*D6/100</f>
        <v>1031.5430661789144</v>
      </c>
      <c r="F6" s="1">
        <f>+$I$1*0.6*$L$1</f>
        <v>739320</v>
      </c>
      <c r="G6" s="6">
        <f>+(D6/100)*$I$1*$L$1</f>
        <v>69457.233122713558</v>
      </c>
      <c r="H6" s="6">
        <f t="shared" ref="H6:H37" si="0">+E6*$F$6*$M$10*$M$6</f>
        <v>682601307.64120293</v>
      </c>
      <c r="I6" s="6">
        <f t="shared" ref="I6:I37" si="1">+E6*$F$6*$M$10*$M$7</f>
        <v>694002.7819155294</v>
      </c>
      <c r="J6" s="6">
        <f t="shared" ref="J6:J37" si="2">+E6*$F$6*$M$10*$M$8</f>
        <v>59485.952735616811</v>
      </c>
      <c r="K6" s="1"/>
      <c r="L6" s="3" t="s">
        <v>17</v>
      </c>
      <c r="M6" s="3">
        <v>1.377</v>
      </c>
      <c r="N6" s="1"/>
      <c r="O6" s="1"/>
      <c r="P6" s="1"/>
      <c r="Q6" s="1"/>
      <c r="R6" s="1"/>
    </row>
    <row r="7" spans="1:18" x14ac:dyDescent="0.3">
      <c r="A7" s="1"/>
      <c r="B7" s="5">
        <v>2</v>
      </c>
      <c r="C7" s="19">
        <v>3</v>
      </c>
      <c r="D7" s="1">
        <v>0.19953441968739599</v>
      </c>
      <c r="E7" s="1">
        <f t="shared" ref="E7:E70" si="3">+$I$1*0.6*D7/100</f>
        <v>36.514798802793464</v>
      </c>
      <c r="F7" s="1"/>
      <c r="G7" s="6">
        <f t="shared" ref="G7:G70" si="4">+(D7/100)*$I$1*$L$1</f>
        <v>2458.6631193880935</v>
      </c>
      <c r="H7" s="6">
        <f t="shared" si="0"/>
        <v>24162878.146591272</v>
      </c>
      <c r="I7" s="6">
        <f t="shared" si="1"/>
        <v>24566.470156301948</v>
      </c>
      <c r="J7" s="6">
        <f t="shared" si="2"/>
        <v>2105.6974419687385</v>
      </c>
      <c r="K7" s="1"/>
      <c r="L7" s="3" t="s">
        <v>15</v>
      </c>
      <c r="M7" s="3">
        <v>1.4E-3</v>
      </c>
      <c r="N7" s="1"/>
      <c r="O7" s="1"/>
      <c r="P7" s="1"/>
      <c r="Q7" s="1"/>
      <c r="R7" s="1"/>
    </row>
    <row r="8" spans="1:18" x14ac:dyDescent="0.3">
      <c r="A8" s="1"/>
      <c r="B8" s="5">
        <v>3</v>
      </c>
      <c r="C8" s="19">
        <v>7</v>
      </c>
      <c r="D8" s="1">
        <v>0.74825407382773501</v>
      </c>
      <c r="E8" s="1">
        <f t="shared" si="3"/>
        <v>136.93049551047551</v>
      </c>
      <c r="F8" s="1"/>
      <c r="G8" s="6">
        <f t="shared" si="4"/>
        <v>9219.9866977053498</v>
      </c>
      <c r="H8" s="6">
        <f t="shared" si="0"/>
        <v>90610793.049717292</v>
      </c>
      <c r="I8" s="6">
        <f t="shared" si="1"/>
        <v>92124.263086132327</v>
      </c>
      <c r="J8" s="6">
        <f t="shared" si="2"/>
        <v>7896.3654073827711</v>
      </c>
      <c r="K8" s="1"/>
      <c r="L8" s="3" t="s">
        <v>16</v>
      </c>
      <c r="M8" s="3">
        <v>1.2E-4</v>
      </c>
      <c r="N8" s="1"/>
      <c r="O8" s="1"/>
      <c r="P8" s="1"/>
      <c r="Q8" s="1"/>
      <c r="R8" s="1"/>
    </row>
    <row r="9" spans="1:18" x14ac:dyDescent="0.3">
      <c r="A9" s="1"/>
      <c r="B9" s="5">
        <v>4</v>
      </c>
      <c r="C9" s="19">
        <v>72</v>
      </c>
      <c r="D9" s="1">
        <v>7.7485866311938798</v>
      </c>
      <c r="E9" s="1">
        <f t="shared" si="3"/>
        <v>1417.99135350848</v>
      </c>
      <c r="F9" s="1"/>
      <c r="G9" s="6">
        <f t="shared" si="4"/>
        <v>95478.084469570982</v>
      </c>
      <c r="H9" s="6">
        <f t="shared" si="0"/>
        <v>938325101.35929489</v>
      </c>
      <c r="I9" s="6">
        <f t="shared" si="1"/>
        <v>953997.92440305941</v>
      </c>
      <c r="J9" s="6">
        <f t="shared" si="2"/>
        <v>81771.250663119383</v>
      </c>
      <c r="K9" s="1"/>
      <c r="L9" s="1"/>
      <c r="M9" s="1"/>
      <c r="N9" s="1"/>
      <c r="O9" s="1"/>
      <c r="P9" s="1"/>
      <c r="Q9" s="1"/>
      <c r="R9" s="1"/>
    </row>
    <row r="10" spans="1:18" x14ac:dyDescent="0.3">
      <c r="A10" s="1"/>
      <c r="B10" s="5">
        <v>5</v>
      </c>
      <c r="C10" s="19">
        <v>11</v>
      </c>
      <c r="D10" s="1">
        <v>1.1972065181243701</v>
      </c>
      <c r="E10" s="1">
        <f t="shared" si="3"/>
        <v>219.08879281675971</v>
      </c>
      <c r="F10" s="1"/>
      <c r="G10" s="6">
        <f t="shared" si="4"/>
        <v>14751.978716328489</v>
      </c>
      <c r="H10" s="6">
        <f t="shared" si="0"/>
        <v>144977268.87954694</v>
      </c>
      <c r="I10" s="6">
        <f t="shared" si="1"/>
        <v>147398.82093781099</v>
      </c>
      <c r="J10" s="6">
        <f t="shared" si="2"/>
        <v>12634.184651812369</v>
      </c>
      <c r="K10" s="1"/>
      <c r="L10" s="3" t="s">
        <v>18</v>
      </c>
      <c r="M10" s="3">
        <v>0.65</v>
      </c>
      <c r="N10" s="1"/>
      <c r="O10" s="1"/>
      <c r="P10" s="1"/>
      <c r="Q10" s="1"/>
      <c r="R10" s="1"/>
    </row>
    <row r="11" spans="1:18" x14ac:dyDescent="0.3">
      <c r="A11" s="1"/>
      <c r="B11" s="5">
        <v>6</v>
      </c>
      <c r="C11" s="19">
        <v>1</v>
      </c>
      <c r="D11" s="1">
        <v>4.9883604921848998E-2</v>
      </c>
      <c r="E11" s="1">
        <f t="shared" si="3"/>
        <v>9.1286997006983661</v>
      </c>
      <c r="F11" s="1"/>
      <c r="G11" s="6">
        <f t="shared" si="4"/>
        <v>614.66577984702337</v>
      </c>
      <c r="H11" s="6">
        <f t="shared" si="0"/>
        <v>6040719.5366478181</v>
      </c>
      <c r="I11" s="6">
        <f t="shared" si="1"/>
        <v>6141.617539075487</v>
      </c>
      <c r="J11" s="6">
        <f t="shared" si="2"/>
        <v>526.42436049218463</v>
      </c>
      <c r="K11" s="1"/>
      <c r="L11" s="1"/>
      <c r="M11" s="1"/>
      <c r="N11" s="1"/>
      <c r="O11" s="1"/>
      <c r="P11" s="1"/>
      <c r="Q11" s="1"/>
      <c r="R11" s="1"/>
    </row>
    <row r="12" spans="1:18" x14ac:dyDescent="0.3">
      <c r="A12" s="1"/>
      <c r="B12" s="5">
        <v>7</v>
      </c>
      <c r="C12" s="19">
        <v>11</v>
      </c>
      <c r="D12" s="1">
        <v>1.0974393082806699</v>
      </c>
      <c r="E12" s="1">
        <f t="shared" si="3"/>
        <v>200.83139341536258</v>
      </c>
      <c r="F12" s="1"/>
      <c r="G12" s="6">
        <f t="shared" si="4"/>
        <v>13522.647156634415</v>
      </c>
      <c r="H12" s="6">
        <f t="shared" si="0"/>
        <v>132895829.80625105</v>
      </c>
      <c r="I12" s="6">
        <f t="shared" si="1"/>
        <v>135115.58585965974</v>
      </c>
      <c r="J12" s="6">
        <f t="shared" si="2"/>
        <v>11581.335930827978</v>
      </c>
      <c r="K12" s="1"/>
      <c r="L12" s="1"/>
      <c r="M12" s="1"/>
      <c r="N12" s="1"/>
      <c r="O12" s="1"/>
      <c r="P12" s="1"/>
      <c r="Q12" s="1"/>
      <c r="R12" s="1"/>
    </row>
    <row r="13" spans="1:18" x14ac:dyDescent="0.3">
      <c r="A13" s="1"/>
      <c r="B13" s="5">
        <v>8</v>
      </c>
      <c r="C13" s="19">
        <v>26</v>
      </c>
      <c r="D13" s="1">
        <v>3.0262720319255001</v>
      </c>
      <c r="E13" s="1">
        <f t="shared" si="3"/>
        <v>553.80778184236658</v>
      </c>
      <c r="F13" s="1"/>
      <c r="G13" s="6">
        <f t="shared" si="4"/>
        <v>37289.723977386013</v>
      </c>
      <c r="H13" s="6">
        <f t="shared" si="0"/>
        <v>366470318.55663377</v>
      </c>
      <c r="I13" s="6">
        <f t="shared" si="1"/>
        <v>372591.46403724561</v>
      </c>
      <c r="J13" s="6">
        <f t="shared" si="2"/>
        <v>31936.411203192485</v>
      </c>
      <c r="K13" s="1"/>
      <c r="L13" s="1"/>
      <c r="M13" s="1"/>
      <c r="N13" s="1"/>
      <c r="O13" s="1"/>
      <c r="P13" s="1"/>
      <c r="Q13" s="1"/>
      <c r="R13" s="1"/>
    </row>
    <row r="14" spans="1:18" x14ac:dyDescent="0.3">
      <c r="A14" s="1"/>
      <c r="B14" s="5">
        <v>9</v>
      </c>
      <c r="C14" s="19">
        <v>106</v>
      </c>
      <c r="D14" s="1">
        <v>11.4566012637179</v>
      </c>
      <c r="E14" s="1">
        <f t="shared" si="3"/>
        <v>2096.5580312603756</v>
      </c>
      <c r="F14" s="1"/>
      <c r="G14" s="6">
        <f t="shared" si="4"/>
        <v>141168.24077153197</v>
      </c>
      <c r="H14" s="6">
        <f t="shared" si="0"/>
        <v>1387351920.2501054</v>
      </c>
      <c r="I14" s="6">
        <f t="shared" si="1"/>
        <v>1410524.8281409929</v>
      </c>
      <c r="J14" s="6">
        <f t="shared" si="2"/>
        <v>120902.12812637084</v>
      </c>
      <c r="K14" s="1"/>
      <c r="L14" s="1"/>
      <c r="M14" s="1"/>
      <c r="N14" s="1"/>
      <c r="O14" s="1"/>
      <c r="P14" s="1"/>
      <c r="Q14" s="1"/>
      <c r="R14" s="1"/>
    </row>
    <row r="15" spans="1:18" x14ac:dyDescent="0.3">
      <c r="A15" s="1"/>
      <c r="B15" s="5">
        <v>10</v>
      </c>
      <c r="C15" s="19">
        <v>3</v>
      </c>
      <c r="D15" s="1">
        <v>0.249418024609245</v>
      </c>
      <c r="E15" s="1">
        <f t="shared" si="3"/>
        <v>45.643498503491834</v>
      </c>
      <c r="F15" s="1"/>
      <c r="G15" s="6">
        <f t="shared" si="4"/>
        <v>3073.3288992351168</v>
      </c>
      <c r="H15" s="6">
        <f t="shared" si="0"/>
        <v>30203597.683239099</v>
      </c>
      <c r="I15" s="6">
        <f t="shared" si="1"/>
        <v>30708.087695377439</v>
      </c>
      <c r="J15" s="6">
        <f t="shared" si="2"/>
        <v>2632.1218024609234</v>
      </c>
      <c r="K15" s="1"/>
      <c r="L15" s="1"/>
      <c r="M15" s="1"/>
      <c r="N15" s="1"/>
      <c r="O15" s="1"/>
      <c r="P15" s="1"/>
      <c r="Q15" s="1"/>
      <c r="R15" s="1"/>
    </row>
    <row r="16" spans="1:18" x14ac:dyDescent="0.3">
      <c r="A16" s="1"/>
      <c r="B16" s="5">
        <v>11</v>
      </c>
      <c r="C16" s="19">
        <v>1</v>
      </c>
      <c r="D16" s="1">
        <v>3.3255736614566003E-2</v>
      </c>
      <c r="E16" s="1">
        <f t="shared" si="3"/>
        <v>6.085799800465578</v>
      </c>
      <c r="F16" s="1"/>
      <c r="G16" s="6">
        <f t="shared" si="4"/>
        <v>409.77718656468232</v>
      </c>
      <c r="H16" s="6">
        <f t="shared" si="0"/>
        <v>4027146.3577652131</v>
      </c>
      <c r="I16" s="6">
        <f t="shared" si="1"/>
        <v>4094.4116927169921</v>
      </c>
      <c r="J16" s="6">
        <f t="shared" si="2"/>
        <v>350.9495736614565</v>
      </c>
      <c r="K16" s="1"/>
      <c r="L16" s="1"/>
      <c r="M16" s="1"/>
      <c r="N16" s="1"/>
      <c r="O16" s="1"/>
      <c r="P16" s="1"/>
      <c r="Q16" s="1"/>
      <c r="R16" s="1"/>
    </row>
    <row r="17" spans="1:18" x14ac:dyDescent="0.3">
      <c r="A17" s="1"/>
      <c r="B17" s="5">
        <v>12</v>
      </c>
      <c r="C17" s="19">
        <v>1</v>
      </c>
      <c r="D17" s="1">
        <v>4.9883604921848998E-2</v>
      </c>
      <c r="E17" s="1">
        <f t="shared" si="3"/>
        <v>9.1286997006983661</v>
      </c>
      <c r="F17" s="1"/>
      <c r="G17" s="6">
        <f t="shared" si="4"/>
        <v>614.66577984702337</v>
      </c>
      <c r="H17" s="6">
        <f t="shared" si="0"/>
        <v>6040719.5366478181</v>
      </c>
      <c r="I17" s="6">
        <f t="shared" si="1"/>
        <v>6141.617539075487</v>
      </c>
      <c r="J17" s="6">
        <f t="shared" si="2"/>
        <v>526.42436049218463</v>
      </c>
      <c r="K17" s="1"/>
      <c r="L17" s="1"/>
      <c r="M17" s="1"/>
      <c r="N17" s="1"/>
      <c r="O17" s="1"/>
      <c r="P17" s="1"/>
      <c r="Q17" s="1"/>
      <c r="R17" s="1"/>
    </row>
    <row r="18" spans="1:18" x14ac:dyDescent="0.3">
      <c r="A18" s="1"/>
      <c r="B18" s="5">
        <v>13</v>
      </c>
      <c r="C18" s="19">
        <v>17</v>
      </c>
      <c r="D18" s="1">
        <v>1.61290322580645</v>
      </c>
      <c r="E18" s="1">
        <f t="shared" si="3"/>
        <v>295.16129032258033</v>
      </c>
      <c r="F18" s="1"/>
      <c r="G18" s="6">
        <f t="shared" si="4"/>
        <v>19874.193548387073</v>
      </c>
      <c r="H18" s="6">
        <f t="shared" si="0"/>
        <v>195316598.35161269</v>
      </c>
      <c r="I18" s="6">
        <f t="shared" si="1"/>
        <v>198578.96709677397</v>
      </c>
      <c r="J18" s="6">
        <f t="shared" si="2"/>
        <v>17021.054322580625</v>
      </c>
      <c r="K18" s="1"/>
      <c r="L18" s="1"/>
      <c r="M18" s="1"/>
      <c r="N18" s="1"/>
      <c r="O18" s="1"/>
      <c r="P18" s="1"/>
      <c r="Q18" s="1"/>
      <c r="R18" s="1"/>
    </row>
    <row r="19" spans="1:18" x14ac:dyDescent="0.3">
      <c r="A19" s="1"/>
      <c r="B19" s="5">
        <v>14</v>
      </c>
      <c r="C19" s="19">
        <v>15</v>
      </c>
      <c r="D19" s="1">
        <v>2.1283671433322202</v>
      </c>
      <c r="E19" s="1">
        <f t="shared" si="3"/>
        <v>389.49118722979625</v>
      </c>
      <c r="F19" s="1"/>
      <c r="G19" s="6">
        <f t="shared" si="4"/>
        <v>26225.739940139614</v>
      </c>
      <c r="H19" s="6">
        <f t="shared" si="0"/>
        <v>257737366.89697313</v>
      </c>
      <c r="I19" s="6">
        <f t="shared" si="1"/>
        <v>262042.348333887</v>
      </c>
      <c r="J19" s="6">
        <f t="shared" si="2"/>
        <v>22460.772714333172</v>
      </c>
      <c r="K19" s="1"/>
      <c r="L19" s="1"/>
      <c r="M19" s="1"/>
      <c r="N19" s="1"/>
      <c r="O19" s="1"/>
      <c r="P19" s="1"/>
      <c r="Q19" s="1"/>
      <c r="R19" s="1"/>
    </row>
    <row r="20" spans="1:18" x14ac:dyDescent="0.3">
      <c r="A20" s="1"/>
      <c r="B20" s="5">
        <v>15</v>
      </c>
      <c r="C20" s="19">
        <v>13</v>
      </c>
      <c r="D20" s="1">
        <v>1.6960425673428601</v>
      </c>
      <c r="E20" s="1">
        <f t="shared" si="3"/>
        <v>310.37578982374339</v>
      </c>
      <c r="F20" s="1"/>
      <c r="G20" s="6">
        <f t="shared" si="4"/>
        <v>20898.636514798724</v>
      </c>
      <c r="H20" s="6">
        <f t="shared" si="0"/>
        <v>205384464.24602515</v>
      </c>
      <c r="I20" s="6">
        <f t="shared" si="1"/>
        <v>208814.99632856587</v>
      </c>
      <c r="J20" s="6">
        <f t="shared" si="2"/>
        <v>17898.42825673422</v>
      </c>
      <c r="K20" s="1"/>
      <c r="L20" s="1"/>
      <c r="M20" s="1"/>
      <c r="N20" s="1"/>
      <c r="O20" s="1"/>
      <c r="P20" s="1"/>
      <c r="Q20" s="1"/>
      <c r="R20" s="1"/>
    </row>
    <row r="21" spans="1:18" x14ac:dyDescent="0.3">
      <c r="A21" s="1"/>
      <c r="B21" s="5">
        <v>16</v>
      </c>
      <c r="C21" s="19">
        <v>1</v>
      </c>
      <c r="D21" s="1">
        <v>6.6511473229132007E-2</v>
      </c>
      <c r="E21" s="1">
        <f t="shared" si="3"/>
        <v>12.171599600931156</v>
      </c>
      <c r="F21" s="1"/>
      <c r="G21" s="6">
        <f t="shared" si="4"/>
        <v>819.55437312936465</v>
      </c>
      <c r="H21" s="6">
        <f t="shared" si="0"/>
        <v>8054292.7155304262</v>
      </c>
      <c r="I21" s="6">
        <f t="shared" si="1"/>
        <v>8188.8233854339842</v>
      </c>
      <c r="J21" s="6">
        <f t="shared" si="2"/>
        <v>701.899147322913</v>
      </c>
      <c r="K21" s="1"/>
      <c r="L21" s="1"/>
      <c r="M21" s="1"/>
      <c r="N21" s="1"/>
      <c r="O21" s="1"/>
      <c r="P21" s="1"/>
      <c r="Q21" s="1"/>
      <c r="R21" s="1"/>
    </row>
    <row r="22" spans="1:18" x14ac:dyDescent="0.3">
      <c r="A22" s="1"/>
      <c r="B22" s="5">
        <v>17</v>
      </c>
      <c r="C22" s="19">
        <v>3</v>
      </c>
      <c r="D22" s="1">
        <v>0.31592949783837698</v>
      </c>
      <c r="E22" s="1">
        <f t="shared" si="3"/>
        <v>57.815098104422987</v>
      </c>
      <c r="F22" s="1"/>
      <c r="G22" s="6">
        <f t="shared" si="4"/>
        <v>3892.8832723644809</v>
      </c>
      <c r="H22" s="6">
        <f t="shared" si="0"/>
        <v>38257890.39876952</v>
      </c>
      <c r="I22" s="6">
        <f t="shared" si="1"/>
        <v>38896.911080811427</v>
      </c>
      <c r="J22" s="6">
        <f t="shared" si="2"/>
        <v>3334.0209497838364</v>
      </c>
      <c r="K22" s="1"/>
      <c r="L22" s="1"/>
      <c r="M22" s="1"/>
      <c r="N22" s="1"/>
      <c r="O22" s="1"/>
      <c r="P22" s="1"/>
      <c r="Q22" s="1"/>
      <c r="R22" s="1"/>
    </row>
    <row r="23" spans="1:18" x14ac:dyDescent="0.3">
      <c r="A23" s="1"/>
      <c r="B23" s="5">
        <v>18</v>
      </c>
      <c r="C23" s="19">
        <v>1</v>
      </c>
      <c r="D23" s="1">
        <v>6.6511473229132007E-2</v>
      </c>
      <c r="E23" s="1">
        <f t="shared" si="3"/>
        <v>12.171599600931156</v>
      </c>
      <c r="F23" s="1"/>
      <c r="G23" s="6">
        <f t="shared" si="4"/>
        <v>819.55437312936465</v>
      </c>
      <c r="H23" s="6">
        <f t="shared" si="0"/>
        <v>8054292.7155304262</v>
      </c>
      <c r="I23" s="6">
        <f t="shared" si="1"/>
        <v>8188.8233854339842</v>
      </c>
      <c r="J23" s="6">
        <f t="shared" si="2"/>
        <v>701.899147322913</v>
      </c>
      <c r="K23" s="1"/>
      <c r="L23" s="1"/>
      <c r="M23" s="1"/>
      <c r="N23" s="1"/>
      <c r="O23" s="1"/>
      <c r="P23" s="1"/>
      <c r="Q23" s="1"/>
      <c r="R23" s="1"/>
    </row>
    <row r="24" spans="1:18" x14ac:dyDescent="0.3">
      <c r="A24" s="1"/>
      <c r="B24" s="5">
        <v>19</v>
      </c>
      <c r="C24" s="19">
        <v>1</v>
      </c>
      <c r="D24" s="1">
        <v>0.116395078150981</v>
      </c>
      <c r="E24" s="1">
        <f t="shared" si="3"/>
        <v>21.300299301629526</v>
      </c>
      <c r="F24" s="1"/>
      <c r="G24" s="6">
        <f t="shared" si="4"/>
        <v>1434.2201529763877</v>
      </c>
      <c r="H24" s="6">
        <f t="shared" si="0"/>
        <v>14095012.252178248</v>
      </c>
      <c r="I24" s="6">
        <f t="shared" si="1"/>
        <v>14330.440924509474</v>
      </c>
      <c r="J24" s="6">
        <f t="shared" si="2"/>
        <v>1228.3235078150979</v>
      </c>
      <c r="K24" s="1"/>
      <c r="L24" s="1"/>
      <c r="M24" s="1"/>
      <c r="N24" s="1"/>
      <c r="O24" s="1"/>
      <c r="P24" s="1"/>
      <c r="Q24" s="1"/>
      <c r="R24" s="1"/>
    </row>
    <row r="25" spans="1:18" x14ac:dyDescent="0.3">
      <c r="A25" s="1"/>
      <c r="B25" s="5">
        <v>20</v>
      </c>
      <c r="C25" s="19">
        <v>8</v>
      </c>
      <c r="D25" s="1">
        <v>0.89790488859328199</v>
      </c>
      <c r="E25" s="1">
        <f t="shared" si="3"/>
        <v>164.31659461257058</v>
      </c>
      <c r="F25" s="1"/>
      <c r="G25" s="6">
        <f t="shared" si="4"/>
        <v>11063.98403724642</v>
      </c>
      <c r="H25" s="6">
        <f t="shared" si="0"/>
        <v>108732951.65966074</v>
      </c>
      <c r="I25" s="6">
        <f t="shared" si="1"/>
        <v>110549.11570335878</v>
      </c>
      <c r="J25" s="6">
        <f t="shared" si="2"/>
        <v>9475.6384888593238</v>
      </c>
      <c r="K25" s="1"/>
      <c r="L25" s="1"/>
      <c r="M25" s="1"/>
      <c r="N25" s="1"/>
      <c r="O25" s="1"/>
      <c r="P25" s="1"/>
      <c r="Q25" s="1"/>
      <c r="R25" s="1"/>
    </row>
    <row r="26" spans="1:18" x14ac:dyDescent="0.3">
      <c r="A26" s="1"/>
      <c r="B26" s="5">
        <v>21</v>
      </c>
      <c r="C26" s="19">
        <v>17</v>
      </c>
      <c r="D26" s="1">
        <v>1.61290322580645</v>
      </c>
      <c r="E26" s="1">
        <f t="shared" si="3"/>
        <v>295.16129032258033</v>
      </c>
      <c r="F26" s="1"/>
      <c r="G26" s="6">
        <f t="shared" si="4"/>
        <v>19874.193548387073</v>
      </c>
      <c r="H26" s="6">
        <f t="shared" si="0"/>
        <v>195316598.35161269</v>
      </c>
      <c r="I26" s="6">
        <f t="shared" si="1"/>
        <v>198578.96709677397</v>
      </c>
      <c r="J26" s="6">
        <f t="shared" si="2"/>
        <v>17021.054322580625</v>
      </c>
      <c r="K26" s="1"/>
      <c r="L26" s="1"/>
      <c r="M26" s="1"/>
      <c r="N26" s="1"/>
      <c r="O26" s="1"/>
      <c r="P26" s="1"/>
      <c r="Q26" s="1"/>
      <c r="R26" s="1"/>
    </row>
    <row r="27" spans="1:18" x14ac:dyDescent="0.3">
      <c r="A27" s="1"/>
      <c r="B27" s="5">
        <v>22</v>
      </c>
      <c r="C27" s="19">
        <v>24</v>
      </c>
      <c r="D27" s="1">
        <v>2.42766877286331</v>
      </c>
      <c r="E27" s="1">
        <f t="shared" si="3"/>
        <v>444.26338543398577</v>
      </c>
      <c r="F27" s="1"/>
      <c r="G27" s="6">
        <f t="shared" si="4"/>
        <v>29913.734619221705</v>
      </c>
      <c r="H27" s="6">
        <f t="shared" si="0"/>
        <v>293981684.11685961</v>
      </c>
      <c r="I27" s="6">
        <f t="shared" si="1"/>
        <v>298892.0535683395</v>
      </c>
      <c r="J27" s="6">
        <f t="shared" si="2"/>
        <v>25619.318877286241</v>
      </c>
      <c r="K27" s="1"/>
      <c r="L27" s="1"/>
      <c r="M27" s="1"/>
      <c r="N27" s="1"/>
      <c r="O27" s="1"/>
      <c r="P27" s="1"/>
      <c r="Q27" s="1"/>
      <c r="R27" s="1"/>
    </row>
    <row r="28" spans="1:18" x14ac:dyDescent="0.3">
      <c r="A28" s="1"/>
      <c r="B28" s="5">
        <v>23</v>
      </c>
      <c r="C28" s="19">
        <v>1</v>
      </c>
      <c r="D28" s="1">
        <v>3.3255736614566003E-2</v>
      </c>
      <c r="E28" s="1">
        <f t="shared" si="3"/>
        <v>6.085799800465578</v>
      </c>
      <c r="F28" s="1"/>
      <c r="G28" s="6">
        <f t="shared" si="4"/>
        <v>409.77718656468232</v>
      </c>
      <c r="H28" s="6">
        <f t="shared" si="0"/>
        <v>4027146.3577652131</v>
      </c>
      <c r="I28" s="6">
        <f t="shared" si="1"/>
        <v>4094.4116927169921</v>
      </c>
      <c r="J28" s="6">
        <f t="shared" si="2"/>
        <v>350.9495736614565</v>
      </c>
      <c r="K28" s="1"/>
      <c r="L28" s="1"/>
      <c r="M28" s="1"/>
      <c r="N28" s="1"/>
      <c r="O28" s="1"/>
      <c r="P28" s="1"/>
      <c r="Q28" s="1"/>
      <c r="R28" s="1"/>
    </row>
    <row r="29" spans="1:18" x14ac:dyDescent="0.3">
      <c r="A29" s="1"/>
      <c r="B29" s="5">
        <v>24</v>
      </c>
      <c r="C29" s="19">
        <v>1</v>
      </c>
      <c r="D29" s="1">
        <v>8.3139341536415001E-2</v>
      </c>
      <c r="E29" s="1">
        <f t="shared" si="3"/>
        <v>15.214499501163946</v>
      </c>
      <c r="F29" s="1"/>
      <c r="G29" s="6">
        <f t="shared" si="4"/>
        <v>1024.4429664117056</v>
      </c>
      <c r="H29" s="6">
        <f t="shared" si="0"/>
        <v>10067865.894413034</v>
      </c>
      <c r="I29" s="6">
        <f t="shared" si="1"/>
        <v>10236.029231792481</v>
      </c>
      <c r="J29" s="6">
        <f t="shared" si="2"/>
        <v>877.37393415364124</v>
      </c>
      <c r="K29" s="1"/>
      <c r="L29" s="1"/>
      <c r="M29" s="1"/>
      <c r="N29" s="1"/>
      <c r="O29" s="1"/>
      <c r="P29" s="1"/>
      <c r="Q29" s="1"/>
      <c r="R29" s="1"/>
    </row>
    <row r="30" spans="1:18" x14ac:dyDescent="0.3">
      <c r="A30" s="1"/>
      <c r="B30" s="5">
        <v>25</v>
      </c>
      <c r="C30" s="19">
        <v>53</v>
      </c>
      <c r="D30" s="1">
        <v>6.2520784835384102</v>
      </c>
      <c r="E30" s="1">
        <f t="shared" si="3"/>
        <v>1144.1303624875291</v>
      </c>
      <c r="F30" s="1"/>
      <c r="G30" s="6">
        <f t="shared" si="4"/>
        <v>77038.11107416029</v>
      </c>
      <c r="H30" s="6">
        <f t="shared" si="0"/>
        <v>757103515.25986028</v>
      </c>
      <c r="I30" s="6">
        <f t="shared" si="1"/>
        <v>769749.39823079482</v>
      </c>
      <c r="J30" s="6">
        <f t="shared" si="2"/>
        <v>65978.519848353841</v>
      </c>
      <c r="K30" s="1"/>
      <c r="L30" s="1"/>
      <c r="M30" s="1"/>
      <c r="N30" s="1"/>
      <c r="O30" s="1"/>
      <c r="P30" s="1"/>
      <c r="Q30" s="1"/>
      <c r="R30" s="1"/>
    </row>
    <row r="31" spans="1:18" x14ac:dyDescent="0.3">
      <c r="A31" s="1"/>
      <c r="B31" s="5">
        <v>26</v>
      </c>
      <c r="C31" s="19">
        <v>27</v>
      </c>
      <c r="D31" s="1">
        <v>3.5417359494512799</v>
      </c>
      <c r="E31" s="1">
        <f t="shared" si="3"/>
        <v>648.13767874958421</v>
      </c>
      <c r="F31" s="1"/>
      <c r="G31" s="6">
        <f t="shared" si="4"/>
        <v>43641.270369138678</v>
      </c>
      <c r="H31" s="6">
        <f t="shared" si="0"/>
        <v>428891087.10199523</v>
      </c>
      <c r="I31" s="6">
        <f t="shared" si="1"/>
        <v>436054.84527435969</v>
      </c>
      <c r="J31" s="6">
        <f t="shared" si="2"/>
        <v>37376.129594945116</v>
      </c>
      <c r="K31" s="1"/>
      <c r="L31" s="1"/>
      <c r="M31" s="1"/>
      <c r="N31" s="1"/>
      <c r="O31" s="1"/>
      <c r="P31" s="1"/>
      <c r="Q31" s="1"/>
      <c r="R31" s="1"/>
    </row>
    <row r="32" spans="1:18" x14ac:dyDescent="0.3">
      <c r="A32" s="1"/>
      <c r="B32" s="5">
        <v>27</v>
      </c>
      <c r="C32" s="19">
        <v>1</v>
      </c>
      <c r="D32" s="1">
        <v>4.9883604921848998E-2</v>
      </c>
      <c r="E32" s="1">
        <f t="shared" si="3"/>
        <v>9.1286997006983661</v>
      </c>
      <c r="F32" s="1"/>
      <c r="G32" s="6">
        <f t="shared" si="4"/>
        <v>614.66577984702337</v>
      </c>
      <c r="H32" s="6">
        <f t="shared" si="0"/>
        <v>6040719.5366478181</v>
      </c>
      <c r="I32" s="6">
        <f t="shared" si="1"/>
        <v>6141.617539075487</v>
      </c>
      <c r="J32" s="6">
        <f t="shared" si="2"/>
        <v>526.42436049218463</v>
      </c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5">
        <v>28</v>
      </c>
      <c r="C33" s="19">
        <v>1</v>
      </c>
      <c r="D33" s="1">
        <v>6.6511473229132007E-2</v>
      </c>
      <c r="E33" s="1">
        <f t="shared" si="3"/>
        <v>12.171599600931156</v>
      </c>
      <c r="F33" s="1"/>
      <c r="G33" s="6">
        <f t="shared" si="4"/>
        <v>819.55437312936465</v>
      </c>
      <c r="H33" s="6">
        <f t="shared" si="0"/>
        <v>8054292.7155304262</v>
      </c>
      <c r="I33" s="6">
        <f t="shared" si="1"/>
        <v>8188.8233854339842</v>
      </c>
      <c r="J33" s="6">
        <f t="shared" si="2"/>
        <v>701.899147322913</v>
      </c>
      <c r="K33" s="1"/>
      <c r="L33" s="1"/>
      <c r="M33" s="1"/>
      <c r="N33" s="1"/>
      <c r="O33" s="1"/>
      <c r="P33" s="1"/>
      <c r="Q33" s="1"/>
      <c r="R33" s="1"/>
    </row>
    <row r="34" spans="1:18" x14ac:dyDescent="0.3">
      <c r="A34" s="1"/>
      <c r="B34" s="5">
        <v>29</v>
      </c>
      <c r="C34" s="19">
        <v>12</v>
      </c>
      <c r="D34" s="1">
        <v>1.2138343864316501</v>
      </c>
      <c r="E34" s="1">
        <f t="shared" si="3"/>
        <v>222.13169271699198</v>
      </c>
      <c r="F34" s="1"/>
      <c r="G34" s="6">
        <f t="shared" si="4"/>
        <v>14956.867309610792</v>
      </c>
      <c r="H34" s="6">
        <f t="shared" si="0"/>
        <v>146990842.05842918</v>
      </c>
      <c r="I34" s="6">
        <f t="shared" si="1"/>
        <v>149446.02678416911</v>
      </c>
      <c r="J34" s="6">
        <f t="shared" si="2"/>
        <v>12809.659438643068</v>
      </c>
      <c r="K34" s="1"/>
      <c r="L34" s="1"/>
      <c r="M34" s="1"/>
      <c r="N34" s="1"/>
      <c r="O34" s="1"/>
      <c r="P34" s="1"/>
      <c r="Q34" s="1"/>
      <c r="R34" s="1"/>
    </row>
    <row r="35" spans="1:18" x14ac:dyDescent="0.3">
      <c r="A35" s="1"/>
      <c r="B35" s="5">
        <v>30</v>
      </c>
      <c r="C35" s="19">
        <v>1</v>
      </c>
      <c r="D35" s="1">
        <v>3.3255736614566003E-2</v>
      </c>
      <c r="E35" s="1">
        <f t="shared" si="3"/>
        <v>6.085799800465578</v>
      </c>
      <c r="F35" s="1"/>
      <c r="G35" s="6">
        <f t="shared" si="4"/>
        <v>409.77718656468232</v>
      </c>
      <c r="H35" s="6">
        <f t="shared" si="0"/>
        <v>4027146.3577652131</v>
      </c>
      <c r="I35" s="6">
        <f t="shared" si="1"/>
        <v>4094.4116927169921</v>
      </c>
      <c r="J35" s="6">
        <f t="shared" si="2"/>
        <v>350.9495736614565</v>
      </c>
      <c r="K35" s="1"/>
      <c r="L35" s="1"/>
      <c r="M35" s="1"/>
      <c r="N35" s="1"/>
      <c r="O35" s="1"/>
      <c r="P35" s="1"/>
      <c r="Q35" s="1"/>
      <c r="R35" s="1"/>
    </row>
    <row r="36" spans="1:18" x14ac:dyDescent="0.3">
      <c r="A36" s="1"/>
      <c r="B36" s="5">
        <v>31</v>
      </c>
      <c r="C36" s="19">
        <v>1</v>
      </c>
      <c r="D36" s="1">
        <v>3.3255736614566003E-2</v>
      </c>
      <c r="E36" s="1">
        <f t="shared" si="3"/>
        <v>6.085799800465578</v>
      </c>
      <c r="F36" s="1"/>
      <c r="G36" s="6">
        <f t="shared" si="4"/>
        <v>409.77718656468232</v>
      </c>
      <c r="H36" s="6">
        <f t="shared" si="0"/>
        <v>4027146.3577652131</v>
      </c>
      <c r="I36" s="6">
        <f t="shared" si="1"/>
        <v>4094.4116927169921</v>
      </c>
      <c r="J36" s="6">
        <f t="shared" si="2"/>
        <v>350.9495736614565</v>
      </c>
      <c r="K36" s="1"/>
      <c r="L36" s="1"/>
      <c r="M36" s="1"/>
      <c r="N36" s="1"/>
      <c r="O36" s="1"/>
      <c r="P36" s="1"/>
      <c r="Q36" s="1"/>
      <c r="R36" s="1"/>
    </row>
    <row r="37" spans="1:18" x14ac:dyDescent="0.3">
      <c r="A37" s="1"/>
      <c r="B37" s="5">
        <v>32</v>
      </c>
      <c r="C37" s="19">
        <v>2</v>
      </c>
      <c r="D37" s="1">
        <v>0.31592949783837698</v>
      </c>
      <c r="E37" s="1">
        <f t="shared" si="3"/>
        <v>57.815098104422987</v>
      </c>
      <c r="F37" s="1"/>
      <c r="G37" s="6">
        <f t="shared" si="4"/>
        <v>3892.8832723644809</v>
      </c>
      <c r="H37" s="6">
        <f t="shared" si="0"/>
        <v>38257890.39876952</v>
      </c>
      <c r="I37" s="6">
        <f t="shared" si="1"/>
        <v>38896.911080811427</v>
      </c>
      <c r="J37" s="6">
        <f t="shared" si="2"/>
        <v>3334.0209497838364</v>
      </c>
      <c r="K37" s="1"/>
      <c r="L37" s="1"/>
      <c r="M37" s="1"/>
      <c r="N37" s="1"/>
      <c r="O37" s="1"/>
      <c r="P37" s="1"/>
      <c r="Q37" s="1"/>
      <c r="R37" s="1"/>
    </row>
    <row r="38" spans="1:18" x14ac:dyDescent="0.3">
      <c r="A38" s="1"/>
      <c r="B38" s="5">
        <v>33</v>
      </c>
      <c r="C38" s="19">
        <v>1</v>
      </c>
      <c r="D38" s="1">
        <v>6.6511473229132007E-2</v>
      </c>
      <c r="E38" s="1">
        <f t="shared" si="3"/>
        <v>12.171599600931156</v>
      </c>
      <c r="F38" s="1"/>
      <c r="G38" s="6">
        <f t="shared" si="4"/>
        <v>819.55437312936465</v>
      </c>
      <c r="H38" s="6">
        <f t="shared" ref="H38:H69" si="5">+E38*$F$6*$M$10*$M$6</f>
        <v>8054292.7155304262</v>
      </c>
      <c r="I38" s="6">
        <f t="shared" ref="I38:I69" si="6">+E38*$F$6*$M$10*$M$7</f>
        <v>8188.8233854339842</v>
      </c>
      <c r="J38" s="6">
        <f t="shared" ref="J38:J69" si="7">+E38*$F$6*$M$10*$M$8</f>
        <v>701.899147322913</v>
      </c>
      <c r="K38" s="1"/>
      <c r="L38" s="1"/>
      <c r="M38" s="1"/>
      <c r="N38" s="1"/>
      <c r="O38" s="1"/>
      <c r="P38" s="1"/>
      <c r="Q38" s="1"/>
      <c r="R38" s="1"/>
    </row>
    <row r="39" spans="1:18" x14ac:dyDescent="0.3">
      <c r="A39" s="1"/>
      <c r="B39" s="5">
        <v>34</v>
      </c>
      <c r="C39" s="19">
        <v>15</v>
      </c>
      <c r="D39" s="1">
        <v>1.9288327236448199</v>
      </c>
      <c r="E39" s="1">
        <f t="shared" si="3"/>
        <v>352.97638842700201</v>
      </c>
      <c r="F39" s="1"/>
      <c r="G39" s="6">
        <f t="shared" si="4"/>
        <v>23767.07682075147</v>
      </c>
      <c r="H39" s="6">
        <f t="shared" si="5"/>
        <v>233574488.75038135</v>
      </c>
      <c r="I39" s="6">
        <f t="shared" si="6"/>
        <v>237475.87817758453</v>
      </c>
      <c r="J39" s="6">
        <f t="shared" si="7"/>
        <v>20355.075272364389</v>
      </c>
      <c r="K39" s="1"/>
      <c r="L39" s="1"/>
      <c r="M39" s="1"/>
      <c r="N39" s="1"/>
      <c r="O39" s="1"/>
      <c r="P39" s="1"/>
      <c r="Q39" s="1"/>
      <c r="R39" s="1"/>
    </row>
    <row r="40" spans="1:18" x14ac:dyDescent="0.3">
      <c r="A40" s="1"/>
      <c r="B40" s="5">
        <v>35</v>
      </c>
      <c r="C40" s="19">
        <v>1</v>
      </c>
      <c r="D40" s="1">
        <v>9.9767209843697996E-2</v>
      </c>
      <c r="E40" s="1">
        <f t="shared" si="3"/>
        <v>18.257399401396732</v>
      </c>
      <c r="F40" s="1"/>
      <c r="G40" s="6">
        <f t="shared" si="4"/>
        <v>1229.3315596940467</v>
      </c>
      <c r="H40" s="6">
        <f t="shared" si="5"/>
        <v>12081439.073295636</v>
      </c>
      <c r="I40" s="6">
        <f t="shared" si="6"/>
        <v>12283.235078150974</v>
      </c>
      <c r="J40" s="6">
        <f t="shared" si="7"/>
        <v>1052.8487209843693</v>
      </c>
      <c r="K40" s="1"/>
      <c r="L40" s="1"/>
      <c r="M40" s="1"/>
      <c r="N40" s="1"/>
      <c r="O40" s="1"/>
      <c r="P40" s="1"/>
      <c r="Q40" s="1"/>
      <c r="R40" s="1"/>
    </row>
    <row r="41" spans="1:18" x14ac:dyDescent="0.3">
      <c r="A41" s="1"/>
      <c r="B41" s="5">
        <v>36</v>
      </c>
      <c r="C41" s="19">
        <v>2</v>
      </c>
      <c r="D41" s="1">
        <v>0.28267376122381099</v>
      </c>
      <c r="E41" s="1">
        <f t="shared" si="3"/>
        <v>51.729298303957414</v>
      </c>
      <c r="F41" s="1"/>
      <c r="G41" s="6">
        <f t="shared" si="4"/>
        <v>3483.1060857997986</v>
      </c>
      <c r="H41" s="6">
        <f t="shared" si="5"/>
        <v>34230744.041004315</v>
      </c>
      <c r="I41" s="6">
        <f t="shared" si="6"/>
        <v>34802.499388094438</v>
      </c>
      <c r="J41" s="6">
        <f t="shared" si="7"/>
        <v>2983.0713761223801</v>
      </c>
      <c r="K41" s="1"/>
      <c r="L41" s="1"/>
      <c r="M41" s="1"/>
      <c r="N41" s="1"/>
      <c r="O41" s="1"/>
      <c r="P41" s="1"/>
      <c r="Q41" s="1"/>
      <c r="R41" s="1"/>
    </row>
    <row r="42" spans="1:18" x14ac:dyDescent="0.3">
      <c r="A42" s="1"/>
      <c r="B42" s="5">
        <v>37</v>
      </c>
      <c r="C42" s="19">
        <v>3</v>
      </c>
      <c r="D42" s="1">
        <v>0.13302294645826401</v>
      </c>
      <c r="E42" s="1">
        <f t="shared" si="3"/>
        <v>24.343199201862312</v>
      </c>
      <c r="F42" s="1"/>
      <c r="G42" s="6">
        <f t="shared" si="4"/>
        <v>1639.1087462587293</v>
      </c>
      <c r="H42" s="6">
        <f t="shared" si="5"/>
        <v>16108585.431060852</v>
      </c>
      <c r="I42" s="6">
        <f t="shared" si="6"/>
        <v>16377.646770867968</v>
      </c>
      <c r="J42" s="6">
        <f t="shared" si="7"/>
        <v>1403.798294645826</v>
      </c>
      <c r="K42" s="1"/>
      <c r="L42" s="1"/>
      <c r="M42" s="1"/>
      <c r="N42" s="1"/>
      <c r="O42" s="1"/>
      <c r="P42" s="1"/>
      <c r="Q42" s="1"/>
      <c r="R42" s="1"/>
    </row>
    <row r="43" spans="1:18" x14ac:dyDescent="0.3">
      <c r="A43" s="1"/>
      <c r="B43" s="5">
        <v>38</v>
      </c>
      <c r="C43" s="19">
        <v>109</v>
      </c>
      <c r="D43" s="1">
        <v>10.5088127702028</v>
      </c>
      <c r="E43" s="1">
        <f t="shared" si="3"/>
        <v>1923.1127369471124</v>
      </c>
      <c r="F43" s="1"/>
      <c r="G43" s="6">
        <f t="shared" si="4"/>
        <v>129489.59095443889</v>
      </c>
      <c r="H43" s="6">
        <f t="shared" si="5"/>
        <v>1272578249.0538003</v>
      </c>
      <c r="I43" s="6">
        <f t="shared" si="6"/>
        <v>1293834.0948985624</v>
      </c>
      <c r="J43" s="6">
        <f t="shared" si="7"/>
        <v>110900.06527701965</v>
      </c>
      <c r="K43" s="1"/>
      <c r="L43" s="1"/>
      <c r="M43" s="1"/>
      <c r="N43" s="1"/>
      <c r="O43" s="1"/>
      <c r="P43" s="1"/>
      <c r="Q43" s="1"/>
      <c r="R43" s="1"/>
    </row>
    <row r="44" spans="1:18" x14ac:dyDescent="0.3">
      <c r="A44" s="1"/>
      <c r="B44" s="5">
        <v>39</v>
      </c>
      <c r="C44" s="19">
        <v>46</v>
      </c>
      <c r="D44" s="1">
        <v>5.2544063851014302</v>
      </c>
      <c r="E44" s="1">
        <f t="shared" si="3"/>
        <v>961.55636847356175</v>
      </c>
      <c r="F44" s="1"/>
      <c r="G44" s="6">
        <f t="shared" si="4"/>
        <v>64744.795477219821</v>
      </c>
      <c r="H44" s="6">
        <f t="shared" si="5"/>
        <v>636289124.52690399</v>
      </c>
      <c r="I44" s="6">
        <f t="shared" si="6"/>
        <v>646917.04744928505</v>
      </c>
      <c r="J44" s="6">
        <f t="shared" si="7"/>
        <v>55450.032638510151</v>
      </c>
      <c r="K44" s="1"/>
      <c r="L44" s="1"/>
      <c r="M44" s="1"/>
      <c r="N44" s="1"/>
      <c r="O44" s="1"/>
      <c r="P44" s="1"/>
      <c r="Q44" s="1"/>
      <c r="R44" s="1"/>
    </row>
    <row r="45" spans="1:18" x14ac:dyDescent="0.3">
      <c r="A45" s="1"/>
      <c r="B45" s="5">
        <v>40</v>
      </c>
      <c r="C45" s="19">
        <v>25</v>
      </c>
      <c r="D45" s="1">
        <v>2.3944130362487499</v>
      </c>
      <c r="E45" s="1">
        <f t="shared" si="3"/>
        <v>438.17758563352123</v>
      </c>
      <c r="F45" s="1"/>
      <c r="G45" s="6">
        <f t="shared" si="4"/>
        <v>29503.957432657098</v>
      </c>
      <c r="H45" s="6">
        <f t="shared" si="5"/>
        <v>289954537.75909507</v>
      </c>
      <c r="I45" s="6">
        <f t="shared" si="6"/>
        <v>294797.64187562314</v>
      </c>
      <c r="J45" s="6">
        <f t="shared" si="7"/>
        <v>25268.369303624844</v>
      </c>
      <c r="K45" s="1"/>
      <c r="L45" s="1"/>
      <c r="M45" s="1"/>
      <c r="N45" s="1"/>
      <c r="O45" s="1"/>
      <c r="P45" s="1"/>
      <c r="Q45" s="1"/>
      <c r="R45" s="1"/>
    </row>
    <row r="46" spans="1:18" x14ac:dyDescent="0.3">
      <c r="A46" s="1"/>
      <c r="B46" s="5">
        <v>41</v>
      </c>
      <c r="C46" s="19">
        <v>1</v>
      </c>
      <c r="D46" s="1">
        <v>3.3255736614566003E-2</v>
      </c>
      <c r="E46" s="1">
        <f t="shared" si="3"/>
        <v>6.085799800465578</v>
      </c>
      <c r="F46" s="1"/>
      <c r="G46" s="6">
        <f t="shared" si="4"/>
        <v>409.77718656468232</v>
      </c>
      <c r="H46" s="6">
        <f t="shared" si="5"/>
        <v>4027146.3577652131</v>
      </c>
      <c r="I46" s="6">
        <f t="shared" si="6"/>
        <v>4094.4116927169921</v>
      </c>
      <c r="J46" s="6">
        <f t="shared" si="7"/>
        <v>350.9495736614565</v>
      </c>
      <c r="K46" s="1"/>
      <c r="L46" s="1"/>
      <c r="M46" s="1"/>
      <c r="N46" s="1"/>
      <c r="O46" s="1"/>
      <c r="P46" s="1"/>
      <c r="Q46" s="1"/>
      <c r="R46" s="1"/>
    </row>
    <row r="47" spans="1:18" x14ac:dyDescent="0.3">
      <c r="A47" s="1"/>
      <c r="B47" s="5">
        <v>42</v>
      </c>
      <c r="C47" s="19">
        <v>4</v>
      </c>
      <c r="D47" s="1">
        <v>0.28267376122381099</v>
      </c>
      <c r="E47" s="1">
        <f t="shared" si="3"/>
        <v>51.729298303957414</v>
      </c>
      <c r="F47" s="1"/>
      <c r="G47" s="6">
        <f t="shared" si="4"/>
        <v>3483.1060857997986</v>
      </c>
      <c r="H47" s="6">
        <f t="shared" si="5"/>
        <v>34230744.041004315</v>
      </c>
      <c r="I47" s="6">
        <f t="shared" si="6"/>
        <v>34802.499388094438</v>
      </c>
      <c r="J47" s="6">
        <f t="shared" si="7"/>
        <v>2983.0713761223801</v>
      </c>
      <c r="K47" s="1"/>
      <c r="L47" s="1"/>
      <c r="M47" s="1"/>
      <c r="N47" s="1"/>
      <c r="O47" s="1"/>
      <c r="P47" s="1"/>
      <c r="Q47" s="1"/>
      <c r="R47" s="1"/>
    </row>
    <row r="48" spans="1:18" x14ac:dyDescent="0.3">
      <c r="A48" s="1"/>
      <c r="B48" s="5">
        <v>43</v>
      </c>
      <c r="C48" s="19">
        <v>1</v>
      </c>
      <c r="D48" s="1">
        <v>4.9883604921848998E-2</v>
      </c>
      <c r="E48" s="1">
        <f t="shared" si="3"/>
        <v>9.1286997006983661</v>
      </c>
      <c r="F48" s="1"/>
      <c r="G48" s="6">
        <f t="shared" si="4"/>
        <v>614.66577984702337</v>
      </c>
      <c r="H48" s="6">
        <f t="shared" si="5"/>
        <v>6040719.5366478181</v>
      </c>
      <c r="I48" s="6">
        <f t="shared" si="6"/>
        <v>6141.617539075487</v>
      </c>
      <c r="J48" s="6">
        <f t="shared" si="7"/>
        <v>526.42436049218463</v>
      </c>
      <c r="K48" s="1"/>
      <c r="L48" s="1"/>
      <c r="M48" s="1"/>
      <c r="N48" s="1"/>
      <c r="O48" s="1"/>
      <c r="P48" s="1"/>
      <c r="Q48" s="1"/>
      <c r="R48" s="1"/>
    </row>
    <row r="49" spans="1:18" x14ac:dyDescent="0.3">
      <c r="A49" s="1"/>
      <c r="B49" s="5">
        <v>44</v>
      </c>
      <c r="C49" s="19">
        <v>10</v>
      </c>
      <c r="D49" s="1">
        <v>0.81476554705686699</v>
      </c>
      <c r="E49" s="1">
        <f t="shared" si="3"/>
        <v>149.10209511140664</v>
      </c>
      <c r="F49" s="1"/>
      <c r="G49" s="6">
        <f t="shared" si="4"/>
        <v>10039.541070834714</v>
      </c>
      <c r="H49" s="6">
        <f t="shared" si="5"/>
        <v>98665085.765247717</v>
      </c>
      <c r="I49" s="6">
        <f t="shared" si="6"/>
        <v>100313.0864715663</v>
      </c>
      <c r="J49" s="6">
        <f t="shared" si="7"/>
        <v>8598.2645547056836</v>
      </c>
      <c r="K49" s="1"/>
      <c r="L49" s="1"/>
      <c r="M49" s="1"/>
      <c r="N49" s="1"/>
      <c r="O49" s="1"/>
      <c r="P49" s="1"/>
      <c r="Q49" s="1"/>
      <c r="R49" s="1"/>
    </row>
    <row r="50" spans="1:18" x14ac:dyDescent="0.3">
      <c r="A50" s="1"/>
      <c r="B50" s="5">
        <v>45</v>
      </c>
      <c r="C50" s="19">
        <v>1</v>
      </c>
      <c r="D50" s="1">
        <v>3.3255736614566003E-2</v>
      </c>
      <c r="E50" s="1">
        <f t="shared" si="3"/>
        <v>6.085799800465578</v>
      </c>
      <c r="F50" s="1"/>
      <c r="G50" s="6">
        <f t="shared" si="4"/>
        <v>409.77718656468232</v>
      </c>
      <c r="H50" s="6">
        <f t="shared" si="5"/>
        <v>4027146.3577652131</v>
      </c>
      <c r="I50" s="6">
        <f t="shared" si="6"/>
        <v>4094.4116927169921</v>
      </c>
      <c r="J50" s="6">
        <f t="shared" si="7"/>
        <v>350.9495736614565</v>
      </c>
      <c r="K50" s="1"/>
      <c r="L50" s="1"/>
      <c r="M50" s="1"/>
      <c r="N50" s="1"/>
      <c r="O50" s="1"/>
      <c r="P50" s="1"/>
      <c r="Q50" s="1"/>
      <c r="R50" s="1"/>
    </row>
    <row r="51" spans="1:18" x14ac:dyDescent="0.3">
      <c r="A51" s="1"/>
      <c r="B51" s="5">
        <v>46</v>
      </c>
      <c r="C51" s="19">
        <v>2</v>
      </c>
      <c r="D51" s="1">
        <v>6.6511473229132007E-2</v>
      </c>
      <c r="E51" s="1">
        <f t="shared" si="3"/>
        <v>12.171599600931156</v>
      </c>
      <c r="F51" s="1"/>
      <c r="G51" s="6">
        <f t="shared" si="4"/>
        <v>819.55437312936465</v>
      </c>
      <c r="H51" s="6">
        <f t="shared" si="5"/>
        <v>8054292.7155304262</v>
      </c>
      <c r="I51" s="6">
        <f t="shared" si="6"/>
        <v>8188.8233854339842</v>
      </c>
      <c r="J51" s="6">
        <f t="shared" si="7"/>
        <v>701.899147322913</v>
      </c>
      <c r="K51" s="1"/>
      <c r="L51" s="1"/>
      <c r="M51" s="1"/>
      <c r="N51" s="1"/>
      <c r="O51" s="1"/>
      <c r="P51" s="1"/>
      <c r="Q51" s="1"/>
      <c r="R51" s="1"/>
    </row>
    <row r="52" spans="1:18" x14ac:dyDescent="0.3">
      <c r="A52" s="1"/>
      <c r="B52" s="5">
        <v>47</v>
      </c>
      <c r="C52" s="19">
        <v>1</v>
      </c>
      <c r="D52" s="1">
        <v>4.9883604921848998E-2</v>
      </c>
      <c r="E52" s="1">
        <f t="shared" si="3"/>
        <v>9.1286997006983661</v>
      </c>
      <c r="F52" s="1"/>
      <c r="G52" s="6">
        <f t="shared" si="4"/>
        <v>614.66577984702337</v>
      </c>
      <c r="H52" s="6">
        <f t="shared" si="5"/>
        <v>6040719.5366478181</v>
      </c>
      <c r="I52" s="6">
        <f t="shared" si="6"/>
        <v>6141.617539075487</v>
      </c>
      <c r="J52" s="6">
        <f t="shared" si="7"/>
        <v>526.42436049218463</v>
      </c>
      <c r="K52" s="1"/>
      <c r="L52" s="1"/>
      <c r="M52" s="1"/>
      <c r="N52" s="1"/>
      <c r="O52" s="1"/>
      <c r="P52" s="1"/>
      <c r="Q52" s="1"/>
      <c r="R52" s="1"/>
    </row>
    <row r="53" spans="1:18" x14ac:dyDescent="0.3">
      <c r="A53" s="1"/>
      <c r="B53" s="5">
        <v>48</v>
      </c>
      <c r="C53" s="19">
        <v>43</v>
      </c>
      <c r="D53" s="1">
        <v>4.3731293648154299</v>
      </c>
      <c r="E53" s="1">
        <f t="shared" si="3"/>
        <v>800.28267376122369</v>
      </c>
      <c r="F53" s="1"/>
      <c r="G53" s="6">
        <f t="shared" si="4"/>
        <v>53885.700033255729</v>
      </c>
      <c r="H53" s="6">
        <f t="shared" si="5"/>
        <v>529569746.04612571</v>
      </c>
      <c r="I53" s="6">
        <f t="shared" si="6"/>
        <v>538415.13759228471</v>
      </c>
      <c r="J53" s="6">
        <f t="shared" si="7"/>
        <v>46149.868936481544</v>
      </c>
      <c r="K53" s="1"/>
      <c r="L53" s="1"/>
      <c r="M53" s="1"/>
      <c r="N53" s="1"/>
      <c r="O53" s="1"/>
      <c r="P53" s="1"/>
      <c r="Q53" s="1"/>
      <c r="R53" s="1"/>
    </row>
    <row r="54" spans="1:18" x14ac:dyDescent="0.3">
      <c r="A54" s="1"/>
      <c r="B54" s="5">
        <v>49</v>
      </c>
      <c r="C54" s="19">
        <v>52</v>
      </c>
      <c r="D54" s="1">
        <v>4.7223145992683699</v>
      </c>
      <c r="E54" s="1">
        <f t="shared" si="3"/>
        <v>864.18357166611167</v>
      </c>
      <c r="F54" s="1"/>
      <c r="G54" s="6">
        <f t="shared" si="4"/>
        <v>58188.360492184853</v>
      </c>
      <c r="H54" s="6">
        <f t="shared" si="5"/>
        <v>571854782.80265999</v>
      </c>
      <c r="I54" s="6">
        <f t="shared" si="6"/>
        <v>581406.46036581264</v>
      </c>
      <c r="J54" s="6">
        <f t="shared" si="7"/>
        <v>49834.839459926799</v>
      </c>
      <c r="K54" s="1"/>
      <c r="L54" s="1"/>
      <c r="M54" s="1"/>
      <c r="N54" s="1"/>
      <c r="O54" s="1"/>
      <c r="P54" s="1"/>
      <c r="Q54" s="1"/>
      <c r="R54" s="1"/>
    </row>
    <row r="55" spans="1:18" x14ac:dyDescent="0.3">
      <c r="A55" s="1"/>
      <c r="B55" s="5">
        <v>50</v>
      </c>
      <c r="C55" s="19">
        <v>3</v>
      </c>
      <c r="D55" s="1">
        <v>0.249418024609245</v>
      </c>
      <c r="E55" s="1">
        <f t="shared" si="3"/>
        <v>45.643498503491834</v>
      </c>
      <c r="F55" s="1"/>
      <c r="G55" s="6">
        <f t="shared" si="4"/>
        <v>3073.3288992351168</v>
      </c>
      <c r="H55" s="6">
        <f t="shared" si="5"/>
        <v>30203597.683239099</v>
      </c>
      <c r="I55" s="6">
        <f t="shared" si="6"/>
        <v>30708.087695377439</v>
      </c>
      <c r="J55" s="6">
        <f t="shared" si="7"/>
        <v>2632.1218024609234</v>
      </c>
      <c r="K55" s="1"/>
      <c r="L55" s="1"/>
      <c r="M55" s="1"/>
      <c r="N55" s="1"/>
      <c r="O55" s="1"/>
      <c r="P55" s="1"/>
      <c r="Q55" s="1"/>
      <c r="R55" s="1"/>
    </row>
    <row r="56" spans="1:18" x14ac:dyDescent="0.3">
      <c r="A56" s="1"/>
      <c r="B56" s="5">
        <v>51</v>
      </c>
      <c r="C56" s="19">
        <v>8</v>
      </c>
      <c r="D56" s="1">
        <v>0.76488194213501803</v>
      </c>
      <c r="E56" s="1">
        <f t="shared" si="3"/>
        <v>139.97339541070832</v>
      </c>
      <c r="F56" s="1"/>
      <c r="G56" s="6">
        <f t="shared" si="4"/>
        <v>9424.875290987693</v>
      </c>
      <c r="H56" s="6">
        <f t="shared" si="5"/>
        <v>92624366.228599921</v>
      </c>
      <c r="I56" s="6">
        <f t="shared" si="6"/>
        <v>94171.46893249084</v>
      </c>
      <c r="J56" s="6">
        <f t="shared" si="7"/>
        <v>8071.8401942135006</v>
      </c>
      <c r="K56" s="1"/>
      <c r="L56" s="1"/>
      <c r="M56" s="1"/>
      <c r="N56" s="1"/>
      <c r="O56" s="1"/>
      <c r="P56" s="1"/>
      <c r="Q56" s="1"/>
      <c r="R56" s="1"/>
    </row>
    <row r="57" spans="1:18" x14ac:dyDescent="0.3">
      <c r="A57" s="1"/>
      <c r="B57" s="5">
        <v>52</v>
      </c>
      <c r="C57" s="19">
        <v>17</v>
      </c>
      <c r="D57" s="1">
        <v>1.5463917525773101</v>
      </c>
      <c r="E57" s="1">
        <f t="shared" si="3"/>
        <v>282.98969072164778</v>
      </c>
      <c r="F57" s="1"/>
      <c r="G57" s="6">
        <f t="shared" si="4"/>
        <v>19054.639175257613</v>
      </c>
      <c r="H57" s="6">
        <f t="shared" si="5"/>
        <v>187262305.63608134</v>
      </c>
      <c r="I57" s="6">
        <f t="shared" si="6"/>
        <v>190390.14371133907</v>
      </c>
      <c r="J57" s="6">
        <f t="shared" si="7"/>
        <v>16319.155175257634</v>
      </c>
      <c r="K57" s="1"/>
      <c r="L57" s="1"/>
      <c r="M57" s="1"/>
      <c r="N57" s="1"/>
      <c r="O57" s="1"/>
      <c r="P57" s="1"/>
      <c r="Q57" s="1"/>
      <c r="R57" s="1"/>
    </row>
    <row r="58" spans="1:18" x14ac:dyDescent="0.3">
      <c r="A58" s="1"/>
      <c r="B58" s="5">
        <v>53</v>
      </c>
      <c r="C58" s="19">
        <v>1</v>
      </c>
      <c r="D58" s="1">
        <v>4.9883604921848998E-2</v>
      </c>
      <c r="E58" s="1">
        <f t="shared" si="3"/>
        <v>9.1286997006983661</v>
      </c>
      <c r="F58" s="1"/>
      <c r="G58" s="6">
        <f t="shared" si="4"/>
        <v>614.66577984702337</v>
      </c>
      <c r="H58" s="6">
        <f t="shared" si="5"/>
        <v>6040719.5366478181</v>
      </c>
      <c r="I58" s="6">
        <f t="shared" si="6"/>
        <v>6141.617539075487</v>
      </c>
      <c r="J58" s="6">
        <f t="shared" si="7"/>
        <v>526.42436049218463</v>
      </c>
      <c r="K58" s="1"/>
      <c r="L58" s="1"/>
      <c r="M58" s="1"/>
      <c r="N58" s="1"/>
      <c r="O58" s="1"/>
      <c r="P58" s="1"/>
      <c r="Q58" s="1"/>
      <c r="R58" s="1"/>
    </row>
    <row r="59" spans="1:18" x14ac:dyDescent="0.3">
      <c r="A59" s="1"/>
      <c r="B59" s="5">
        <v>54</v>
      </c>
      <c r="C59" s="19">
        <v>36</v>
      </c>
      <c r="D59" s="1">
        <v>3.3588293980711601</v>
      </c>
      <c r="E59" s="1">
        <f t="shared" si="3"/>
        <v>614.66577984702224</v>
      </c>
      <c r="F59" s="1"/>
      <c r="G59" s="6">
        <f t="shared" si="4"/>
        <v>41387.495843032833</v>
      </c>
      <c r="H59" s="6">
        <f t="shared" si="5"/>
        <v>406741782.13428581</v>
      </c>
      <c r="I59" s="6">
        <f t="shared" si="6"/>
        <v>413535.58096441551</v>
      </c>
      <c r="J59" s="6">
        <f t="shared" si="7"/>
        <v>35445.906939807042</v>
      </c>
      <c r="K59" s="1"/>
      <c r="L59" s="1"/>
      <c r="M59" s="1"/>
      <c r="N59" s="1"/>
      <c r="O59" s="1"/>
      <c r="P59" s="1"/>
      <c r="Q59" s="1"/>
      <c r="R59" s="1"/>
    </row>
    <row r="60" spans="1:18" x14ac:dyDescent="0.3">
      <c r="A60" s="1"/>
      <c r="B60" s="5">
        <v>55</v>
      </c>
      <c r="C60" s="19">
        <v>111</v>
      </c>
      <c r="D60" s="1">
        <v>10.458929165281001</v>
      </c>
      <c r="E60" s="1">
        <f t="shared" si="3"/>
        <v>1913.9840372464232</v>
      </c>
      <c r="F60" s="1"/>
      <c r="G60" s="6">
        <f t="shared" si="4"/>
        <v>128874.92517459248</v>
      </c>
      <c r="H60" s="6">
        <f t="shared" si="5"/>
        <v>1266537529.5171587</v>
      </c>
      <c r="I60" s="6">
        <f t="shared" si="6"/>
        <v>1287692.4773594933</v>
      </c>
      <c r="J60" s="6">
        <f t="shared" si="7"/>
        <v>110373.64091652799</v>
      </c>
      <c r="K60" s="1"/>
      <c r="L60" s="1"/>
      <c r="M60" s="1"/>
      <c r="N60" s="1"/>
      <c r="O60" s="1"/>
      <c r="P60" s="1"/>
      <c r="Q60" s="1"/>
      <c r="R60" s="1"/>
    </row>
    <row r="61" spans="1:18" x14ac:dyDescent="0.3">
      <c r="A61" s="1"/>
      <c r="B61" s="5">
        <v>56</v>
      </c>
      <c r="C61" s="19">
        <v>1</v>
      </c>
      <c r="D61" s="1">
        <v>4.9883604921848998E-2</v>
      </c>
      <c r="E61" s="1">
        <f t="shared" si="3"/>
        <v>9.1286997006983661</v>
      </c>
      <c r="F61" s="1"/>
      <c r="G61" s="6">
        <f t="shared" si="4"/>
        <v>614.66577984702337</v>
      </c>
      <c r="H61" s="6">
        <f t="shared" si="5"/>
        <v>6040719.5366478181</v>
      </c>
      <c r="I61" s="6">
        <f t="shared" si="6"/>
        <v>6141.617539075487</v>
      </c>
      <c r="J61" s="6">
        <f t="shared" si="7"/>
        <v>526.42436049218463</v>
      </c>
      <c r="K61" s="1"/>
      <c r="L61" s="1"/>
      <c r="M61" s="1"/>
      <c r="N61" s="1"/>
      <c r="O61" s="1"/>
      <c r="P61" s="1"/>
      <c r="Q61" s="1"/>
      <c r="R61" s="1"/>
    </row>
    <row r="62" spans="1:18" x14ac:dyDescent="0.3">
      <c r="A62" s="1"/>
      <c r="B62" s="5">
        <v>57</v>
      </c>
      <c r="C62" s="19">
        <v>22</v>
      </c>
      <c r="D62" s="1">
        <v>2.4442966411706002</v>
      </c>
      <c r="E62" s="1">
        <f t="shared" si="3"/>
        <v>447.30628533421987</v>
      </c>
      <c r="F62" s="1"/>
      <c r="G62" s="6">
        <f t="shared" si="4"/>
        <v>30118.623212504135</v>
      </c>
      <c r="H62" s="6">
        <f t="shared" si="5"/>
        <v>295995257.29574311</v>
      </c>
      <c r="I62" s="6">
        <f t="shared" si="6"/>
        <v>300939.25941469887</v>
      </c>
      <c r="J62" s="6">
        <f t="shared" si="7"/>
        <v>25794.793664117045</v>
      </c>
      <c r="K62" s="1"/>
      <c r="L62" s="1"/>
      <c r="M62" s="1"/>
      <c r="N62" s="1"/>
      <c r="O62" s="1"/>
      <c r="P62" s="1"/>
      <c r="Q62" s="1"/>
      <c r="R62" s="1"/>
    </row>
    <row r="63" spans="1:18" x14ac:dyDescent="0.3">
      <c r="A63" s="1"/>
      <c r="B63" s="5">
        <v>58</v>
      </c>
      <c r="C63" s="19">
        <v>32</v>
      </c>
      <c r="D63" s="1">
        <v>3.2923179248420298</v>
      </c>
      <c r="E63" s="1">
        <f t="shared" si="3"/>
        <v>602.49418024609145</v>
      </c>
      <c r="F63" s="1"/>
      <c r="G63" s="6">
        <f t="shared" si="4"/>
        <v>40567.94146990349</v>
      </c>
      <c r="H63" s="6">
        <f t="shared" si="5"/>
        <v>398687489.41875559</v>
      </c>
      <c r="I63" s="6">
        <f t="shared" si="6"/>
        <v>405346.75757898169</v>
      </c>
      <c r="J63" s="6">
        <f t="shared" si="7"/>
        <v>34744.007792484146</v>
      </c>
      <c r="K63" s="1"/>
      <c r="L63" s="1"/>
      <c r="M63" s="1"/>
      <c r="N63" s="1"/>
      <c r="O63" s="1"/>
      <c r="P63" s="1"/>
      <c r="Q63" s="1"/>
      <c r="R63" s="1"/>
    </row>
    <row r="64" spans="1:18" x14ac:dyDescent="0.3">
      <c r="A64" s="1"/>
      <c r="B64" s="5">
        <v>59</v>
      </c>
      <c r="C64" s="19">
        <v>23</v>
      </c>
      <c r="D64" s="1">
        <v>1.96208846025939</v>
      </c>
      <c r="E64" s="1">
        <f t="shared" si="3"/>
        <v>359.06218822746837</v>
      </c>
      <c r="F64" s="1"/>
      <c r="G64" s="6">
        <f t="shared" si="4"/>
        <v>24176.854007316204</v>
      </c>
      <c r="H64" s="6">
        <f t="shared" si="5"/>
        <v>237601635.10814708</v>
      </c>
      <c r="I64" s="6">
        <f t="shared" si="6"/>
        <v>241570.28987030205</v>
      </c>
      <c r="J64" s="6">
        <f t="shared" si="7"/>
        <v>20706.024846025892</v>
      </c>
      <c r="K64" s="1"/>
      <c r="L64" s="1"/>
      <c r="M64" s="1"/>
      <c r="N64" s="1"/>
      <c r="O64" s="1"/>
      <c r="P64" s="1"/>
      <c r="Q64" s="1"/>
      <c r="R64" s="1"/>
    </row>
    <row r="65" spans="1:18" x14ac:dyDescent="0.3">
      <c r="A65" s="1"/>
      <c r="B65" s="5">
        <v>60</v>
      </c>
      <c r="C65" s="19">
        <v>48</v>
      </c>
      <c r="D65" s="1">
        <v>4.6890588626538001</v>
      </c>
      <c r="E65" s="1">
        <f t="shared" si="3"/>
        <v>858.09777186564543</v>
      </c>
      <c r="F65" s="1"/>
      <c r="G65" s="6">
        <f t="shared" si="4"/>
        <v>57778.583305620123</v>
      </c>
      <c r="H65" s="6">
        <f t="shared" si="5"/>
        <v>567827636.44489431</v>
      </c>
      <c r="I65" s="6">
        <f t="shared" si="6"/>
        <v>577312.04867309518</v>
      </c>
      <c r="J65" s="6">
        <f t="shared" si="7"/>
        <v>49483.889886265308</v>
      </c>
      <c r="K65" s="1"/>
      <c r="L65" s="1"/>
      <c r="M65" s="1"/>
      <c r="N65" s="1"/>
      <c r="O65" s="1"/>
      <c r="P65" s="1"/>
      <c r="Q65" s="1"/>
      <c r="R65" s="1"/>
    </row>
    <row r="66" spans="1:18" x14ac:dyDescent="0.3">
      <c r="A66" s="1"/>
      <c r="B66" s="5">
        <v>61</v>
      </c>
      <c r="C66" s="19">
        <v>17</v>
      </c>
      <c r="D66" s="1">
        <v>1.7126704356501401</v>
      </c>
      <c r="E66" s="1">
        <f t="shared" si="3"/>
        <v>313.4186897239756</v>
      </c>
      <c r="F66" s="1"/>
      <c r="G66" s="6">
        <f t="shared" si="4"/>
        <v>21103.525108081023</v>
      </c>
      <c r="H66" s="6">
        <f t="shared" si="5"/>
        <v>207398037.42490736</v>
      </c>
      <c r="I66" s="6">
        <f t="shared" si="6"/>
        <v>210862.20217492396</v>
      </c>
      <c r="J66" s="6">
        <f t="shared" si="7"/>
        <v>18073.903043564911</v>
      </c>
      <c r="K66" s="1"/>
      <c r="L66" s="1"/>
      <c r="M66" s="1"/>
      <c r="N66" s="1"/>
      <c r="O66" s="1"/>
      <c r="P66" s="1"/>
      <c r="Q66" s="1"/>
      <c r="R66" s="1"/>
    </row>
    <row r="67" spans="1:18" x14ac:dyDescent="0.3">
      <c r="A67" s="1"/>
      <c r="B67" s="5">
        <v>62</v>
      </c>
      <c r="C67" s="19">
        <v>8</v>
      </c>
      <c r="D67" s="1">
        <v>1.0974393082806699</v>
      </c>
      <c r="E67" s="1">
        <f t="shared" si="3"/>
        <v>200.83139341536258</v>
      </c>
      <c r="F67" s="1"/>
      <c r="G67" s="6">
        <f t="shared" si="4"/>
        <v>13522.647156634415</v>
      </c>
      <c r="H67" s="6">
        <f t="shared" si="5"/>
        <v>132895829.80625105</v>
      </c>
      <c r="I67" s="6">
        <f t="shared" si="6"/>
        <v>135115.58585965974</v>
      </c>
      <c r="J67" s="6">
        <f t="shared" si="7"/>
        <v>11581.335930827978</v>
      </c>
      <c r="K67" s="1"/>
      <c r="L67" s="1"/>
      <c r="M67" s="1"/>
      <c r="N67" s="1"/>
      <c r="O67" s="1"/>
      <c r="P67" s="1"/>
      <c r="Q67" s="1"/>
      <c r="R67" s="1"/>
    </row>
    <row r="68" spans="1:18" x14ac:dyDescent="0.3">
      <c r="A68" s="1"/>
      <c r="B68" s="5">
        <v>63</v>
      </c>
      <c r="C68" s="19">
        <v>1</v>
      </c>
      <c r="D68" s="1">
        <v>3.3255736614566003E-2</v>
      </c>
      <c r="E68" s="1">
        <f t="shared" si="3"/>
        <v>6.085799800465578</v>
      </c>
      <c r="F68" s="1"/>
      <c r="G68" s="6">
        <f t="shared" si="4"/>
        <v>409.77718656468232</v>
      </c>
      <c r="H68" s="6">
        <f t="shared" si="5"/>
        <v>4027146.3577652131</v>
      </c>
      <c r="I68" s="6">
        <f t="shared" si="6"/>
        <v>4094.4116927169921</v>
      </c>
      <c r="J68" s="6">
        <f t="shared" si="7"/>
        <v>350.9495736614565</v>
      </c>
      <c r="K68" s="1"/>
      <c r="L68" s="1"/>
      <c r="M68" s="1"/>
      <c r="N68" s="1"/>
      <c r="O68" s="1"/>
      <c r="P68" s="1"/>
      <c r="Q68" s="1"/>
      <c r="R68" s="1"/>
    </row>
    <row r="69" spans="1:18" x14ac:dyDescent="0.3">
      <c r="A69" s="1"/>
      <c r="B69" s="5">
        <v>64</v>
      </c>
      <c r="C69" s="19">
        <v>30</v>
      </c>
      <c r="D69" s="1">
        <v>3.1426671100764798</v>
      </c>
      <c r="E69" s="1">
        <f t="shared" si="3"/>
        <v>575.10808114399583</v>
      </c>
      <c r="F69" s="1"/>
      <c r="G69" s="6">
        <f t="shared" si="4"/>
        <v>38723.944130362375</v>
      </c>
      <c r="H69" s="6">
        <f t="shared" si="5"/>
        <v>380565330.80881184</v>
      </c>
      <c r="I69" s="6">
        <f t="shared" si="6"/>
        <v>386921.90496175492</v>
      </c>
      <c r="J69" s="6">
        <f t="shared" si="7"/>
        <v>33164.734711007564</v>
      </c>
      <c r="K69" s="1"/>
      <c r="L69" s="1"/>
      <c r="M69" s="1"/>
      <c r="N69" s="1"/>
      <c r="O69" s="1"/>
      <c r="P69" s="1"/>
      <c r="Q69" s="1"/>
      <c r="R69" s="1"/>
    </row>
    <row r="70" spans="1:18" x14ac:dyDescent="0.3">
      <c r="A70" s="1"/>
      <c r="B70" s="5">
        <v>65</v>
      </c>
      <c r="C70" s="19">
        <v>1</v>
      </c>
      <c r="D70" s="1">
        <v>3.3255736614566003E-2</v>
      </c>
      <c r="E70" s="1">
        <f t="shared" si="3"/>
        <v>6.085799800465578</v>
      </c>
      <c r="F70" s="1"/>
      <c r="G70" s="6">
        <f t="shared" si="4"/>
        <v>409.77718656468232</v>
      </c>
      <c r="H70" s="6">
        <f t="shared" ref="H70:H105" si="8">+E70*$F$6*$M$10*$M$6</f>
        <v>4027146.3577652131</v>
      </c>
      <c r="I70" s="6">
        <f t="shared" ref="I70:I105" si="9">+E70*$F$6*$M$10*$M$7</f>
        <v>4094.4116927169921</v>
      </c>
      <c r="J70" s="6">
        <f t="shared" ref="J70:J105" si="10">+E70*$F$6*$M$10*$M$8</f>
        <v>350.9495736614565</v>
      </c>
      <c r="K70" s="1"/>
      <c r="L70" s="1"/>
      <c r="M70" s="1"/>
      <c r="N70" s="1"/>
      <c r="O70" s="1"/>
      <c r="P70" s="1"/>
      <c r="Q70" s="1"/>
      <c r="R70" s="1"/>
    </row>
    <row r="71" spans="1:18" x14ac:dyDescent="0.3">
      <c r="A71" s="1"/>
      <c r="B71" s="5">
        <v>66</v>
      </c>
      <c r="C71" s="19">
        <v>115</v>
      </c>
      <c r="D71" s="1">
        <v>11.988693049550999</v>
      </c>
      <c r="E71" s="1">
        <f t="shared" ref="E71:E105" si="11">+$I$1*0.6*D71/100</f>
        <v>2193.9308280678329</v>
      </c>
      <c r="F71" s="1"/>
      <c r="G71" s="6">
        <f t="shared" ref="G71:G105" si="12">+(D71/100)*$I$1*$L$1</f>
        <v>147724.67575656742</v>
      </c>
      <c r="H71" s="6">
        <f t="shared" si="8"/>
        <v>1451786261.9743543</v>
      </c>
      <c r="I71" s="6">
        <f t="shared" si="9"/>
        <v>1476035.4152244704</v>
      </c>
      <c r="J71" s="6">
        <f t="shared" si="10"/>
        <v>126517.32130495462</v>
      </c>
      <c r="K71" s="1"/>
      <c r="L71" s="1"/>
      <c r="M71" s="1"/>
      <c r="N71" s="1"/>
      <c r="O71" s="1"/>
      <c r="P71" s="1"/>
      <c r="Q71" s="1"/>
      <c r="R71" s="1"/>
    </row>
    <row r="72" spans="1:18" x14ac:dyDescent="0.3">
      <c r="A72" s="1"/>
      <c r="B72" s="5">
        <v>67</v>
      </c>
      <c r="C72" s="19">
        <v>31</v>
      </c>
      <c r="D72" s="1">
        <v>2.9265048220818</v>
      </c>
      <c r="E72" s="1">
        <f t="shared" si="11"/>
        <v>535.55038244096943</v>
      </c>
      <c r="F72" s="1"/>
      <c r="G72" s="6">
        <f t="shared" si="12"/>
        <v>36060.392417691939</v>
      </c>
      <c r="H72" s="6">
        <f t="shared" si="8"/>
        <v>354388879.48333782</v>
      </c>
      <c r="I72" s="6">
        <f t="shared" si="9"/>
        <v>360308.22895909438</v>
      </c>
      <c r="J72" s="6">
        <f t="shared" si="10"/>
        <v>30883.56248220809</v>
      </c>
      <c r="K72" s="1"/>
      <c r="L72" s="1"/>
      <c r="M72" s="1"/>
      <c r="N72" s="1"/>
      <c r="O72" s="1"/>
      <c r="P72" s="1"/>
      <c r="Q72" s="1"/>
      <c r="R72" s="1"/>
    </row>
    <row r="73" spans="1:18" x14ac:dyDescent="0.3">
      <c r="A73" s="1"/>
      <c r="B73" s="5">
        <v>68</v>
      </c>
      <c r="C73" s="19">
        <v>1</v>
      </c>
      <c r="D73" s="1">
        <v>4.9883604921848998E-2</v>
      </c>
      <c r="E73" s="1">
        <f t="shared" si="11"/>
        <v>9.1286997006983661</v>
      </c>
      <c r="F73" s="1"/>
      <c r="G73" s="6">
        <f t="shared" si="12"/>
        <v>614.66577984702337</v>
      </c>
      <c r="H73" s="6">
        <f t="shared" si="8"/>
        <v>6040719.5366478181</v>
      </c>
      <c r="I73" s="6">
        <f t="shared" si="9"/>
        <v>6141.617539075487</v>
      </c>
      <c r="J73" s="6">
        <f t="shared" si="10"/>
        <v>526.42436049218463</v>
      </c>
      <c r="K73" s="1"/>
      <c r="L73" s="1"/>
      <c r="M73" s="1"/>
      <c r="N73" s="1"/>
      <c r="O73" s="1"/>
      <c r="P73" s="1"/>
      <c r="Q73" s="1"/>
      <c r="R73" s="1"/>
    </row>
    <row r="74" spans="1:18" x14ac:dyDescent="0.3">
      <c r="A74" s="1"/>
      <c r="B74" s="5">
        <v>69</v>
      </c>
      <c r="C74" s="19">
        <v>1</v>
      </c>
      <c r="D74" s="1">
        <v>4.9883604921848998E-2</v>
      </c>
      <c r="E74" s="1">
        <f t="shared" si="11"/>
        <v>9.1286997006983661</v>
      </c>
      <c r="F74" s="1"/>
      <c r="G74" s="6">
        <f t="shared" si="12"/>
        <v>614.66577984702337</v>
      </c>
      <c r="H74" s="6">
        <f t="shared" si="8"/>
        <v>6040719.5366478181</v>
      </c>
      <c r="I74" s="6">
        <f t="shared" si="9"/>
        <v>6141.617539075487</v>
      </c>
      <c r="J74" s="6">
        <f t="shared" si="10"/>
        <v>526.42436049218463</v>
      </c>
      <c r="K74" s="1"/>
      <c r="L74" s="1"/>
      <c r="M74" s="1"/>
      <c r="N74" s="1"/>
      <c r="O74" s="1"/>
      <c r="P74" s="1"/>
      <c r="Q74" s="1"/>
      <c r="R74" s="1"/>
    </row>
    <row r="75" spans="1:18" x14ac:dyDescent="0.3">
      <c r="A75" s="1"/>
      <c r="B75" s="5">
        <v>70</v>
      </c>
      <c r="C75" s="19">
        <v>21</v>
      </c>
      <c r="D75" s="1">
        <v>1.8623212504156901</v>
      </c>
      <c r="E75" s="1">
        <f t="shared" si="11"/>
        <v>340.80478882607133</v>
      </c>
      <c r="F75" s="1"/>
      <c r="G75" s="6">
        <f t="shared" si="12"/>
        <v>22947.52244762213</v>
      </c>
      <c r="H75" s="6">
        <f t="shared" si="8"/>
        <v>225520196.03485125</v>
      </c>
      <c r="I75" s="6">
        <f t="shared" si="9"/>
        <v>229287.05479215088</v>
      </c>
      <c r="J75" s="6">
        <f t="shared" si="10"/>
        <v>19653.176125041504</v>
      </c>
      <c r="K75" s="1"/>
      <c r="L75" s="1"/>
      <c r="M75" s="1"/>
      <c r="N75" s="1"/>
      <c r="O75" s="1"/>
      <c r="P75" s="1"/>
      <c r="Q75" s="1"/>
      <c r="R75" s="1"/>
    </row>
    <row r="76" spans="1:18" x14ac:dyDescent="0.3">
      <c r="A76" s="1"/>
      <c r="B76" s="5">
        <v>71</v>
      </c>
      <c r="C76" s="19">
        <v>47</v>
      </c>
      <c r="D76" s="1">
        <v>4.3398736282008601</v>
      </c>
      <c r="E76" s="1">
        <f t="shared" si="11"/>
        <v>794.19687396075733</v>
      </c>
      <c r="F76" s="1"/>
      <c r="G76" s="6">
        <f t="shared" si="12"/>
        <v>53475.922846690999</v>
      </c>
      <c r="H76" s="6">
        <f t="shared" si="8"/>
        <v>525542599.68835998</v>
      </c>
      <c r="I76" s="6">
        <f t="shared" si="9"/>
        <v>534320.72589956713</v>
      </c>
      <c r="J76" s="6">
        <f t="shared" si="10"/>
        <v>45798.919362820045</v>
      </c>
      <c r="K76" s="1"/>
      <c r="L76" s="1"/>
      <c r="M76" s="1"/>
      <c r="N76" s="1"/>
      <c r="O76" s="1"/>
      <c r="P76" s="1"/>
      <c r="Q76" s="1"/>
      <c r="R76" s="1"/>
    </row>
    <row r="77" spans="1:18" x14ac:dyDescent="0.3">
      <c r="A77" s="1"/>
      <c r="B77" s="5">
        <v>72</v>
      </c>
      <c r="C77" s="19">
        <v>19</v>
      </c>
      <c r="D77" s="1">
        <v>2.0784835384103699</v>
      </c>
      <c r="E77" s="1">
        <f t="shared" si="11"/>
        <v>380.36248752909773</v>
      </c>
      <c r="F77" s="1"/>
      <c r="G77" s="6">
        <f t="shared" si="12"/>
        <v>25611.074160292577</v>
      </c>
      <c r="H77" s="6">
        <f t="shared" si="8"/>
        <v>251696647.36032525</v>
      </c>
      <c r="I77" s="6">
        <f t="shared" si="9"/>
        <v>255900.73079481145</v>
      </c>
      <c r="J77" s="6">
        <f t="shared" si="10"/>
        <v>21934.348353840982</v>
      </c>
      <c r="K77" s="1"/>
      <c r="L77" s="1"/>
      <c r="M77" s="1"/>
      <c r="N77" s="1"/>
      <c r="O77" s="1"/>
      <c r="P77" s="1"/>
      <c r="Q77" s="1"/>
      <c r="R77" s="1"/>
    </row>
    <row r="78" spans="1:18" x14ac:dyDescent="0.3">
      <c r="A78" s="1"/>
      <c r="B78" s="5">
        <v>73</v>
      </c>
      <c r="C78" s="19">
        <v>8</v>
      </c>
      <c r="D78" s="1">
        <v>0.84802128367143303</v>
      </c>
      <c r="E78" s="1">
        <f t="shared" si="11"/>
        <v>155.18789491187223</v>
      </c>
      <c r="F78" s="1"/>
      <c r="G78" s="6">
        <f t="shared" si="12"/>
        <v>10449.318257399398</v>
      </c>
      <c r="H78" s="6">
        <f t="shared" si="8"/>
        <v>102692232.12301293</v>
      </c>
      <c r="I78" s="6">
        <f t="shared" si="9"/>
        <v>104407.4981642833</v>
      </c>
      <c r="J78" s="6">
        <f t="shared" si="10"/>
        <v>8949.2141283671408</v>
      </c>
      <c r="K78" s="1"/>
      <c r="L78" s="1"/>
      <c r="M78" s="1"/>
      <c r="N78" s="1"/>
      <c r="O78" s="1"/>
      <c r="P78" s="1"/>
      <c r="Q78" s="1"/>
      <c r="R78" s="1"/>
    </row>
    <row r="79" spans="1:18" x14ac:dyDescent="0.3">
      <c r="A79" s="1"/>
      <c r="B79" s="5">
        <v>74</v>
      </c>
      <c r="C79" s="19">
        <v>2</v>
      </c>
      <c r="D79" s="1">
        <v>9.9767209843697996E-2</v>
      </c>
      <c r="E79" s="1">
        <f t="shared" si="11"/>
        <v>18.257399401396732</v>
      </c>
      <c r="F79" s="1"/>
      <c r="G79" s="6">
        <f t="shared" si="12"/>
        <v>1229.3315596940467</v>
      </c>
      <c r="H79" s="6">
        <f t="shared" si="8"/>
        <v>12081439.073295636</v>
      </c>
      <c r="I79" s="6">
        <f t="shared" si="9"/>
        <v>12283.235078150974</v>
      </c>
      <c r="J79" s="6">
        <f t="shared" si="10"/>
        <v>1052.8487209843693</v>
      </c>
      <c r="K79" s="1"/>
      <c r="L79" s="1"/>
      <c r="M79" s="1"/>
      <c r="N79" s="1"/>
      <c r="O79" s="1"/>
      <c r="P79" s="1"/>
      <c r="Q79" s="1"/>
      <c r="R79" s="1"/>
    </row>
    <row r="80" spans="1:18" x14ac:dyDescent="0.3">
      <c r="A80" s="1"/>
      <c r="B80" s="5">
        <v>75</v>
      </c>
      <c r="C80" s="19">
        <v>1</v>
      </c>
      <c r="D80" s="1">
        <v>9.9767209843697996E-2</v>
      </c>
      <c r="E80" s="1">
        <f t="shared" si="11"/>
        <v>18.257399401396732</v>
      </c>
      <c r="F80" s="1"/>
      <c r="G80" s="6">
        <f t="shared" si="12"/>
        <v>1229.3315596940467</v>
      </c>
      <c r="H80" s="6">
        <f t="shared" si="8"/>
        <v>12081439.073295636</v>
      </c>
      <c r="I80" s="6">
        <f t="shared" si="9"/>
        <v>12283.235078150974</v>
      </c>
      <c r="J80" s="6">
        <f t="shared" si="10"/>
        <v>1052.8487209843693</v>
      </c>
      <c r="K80" s="1"/>
      <c r="L80" s="1"/>
      <c r="M80" s="1"/>
      <c r="N80" s="1"/>
      <c r="O80" s="1"/>
      <c r="P80" s="1"/>
      <c r="Q80" s="1"/>
      <c r="R80" s="1"/>
    </row>
    <row r="81" spans="1:18" x14ac:dyDescent="0.3">
      <c r="A81" s="1"/>
      <c r="B81" s="5">
        <v>76</v>
      </c>
      <c r="C81" s="19">
        <v>1</v>
      </c>
      <c r="D81" s="1">
        <v>3.3255736614566003E-2</v>
      </c>
      <c r="E81" s="1">
        <f t="shared" si="11"/>
        <v>6.085799800465578</v>
      </c>
      <c r="F81" s="1"/>
      <c r="G81" s="6">
        <f t="shared" si="12"/>
        <v>409.77718656468232</v>
      </c>
      <c r="H81" s="6">
        <f t="shared" si="8"/>
        <v>4027146.3577652131</v>
      </c>
      <c r="I81" s="6">
        <f t="shared" si="9"/>
        <v>4094.4116927169921</v>
      </c>
      <c r="J81" s="6">
        <f t="shared" si="10"/>
        <v>350.9495736614565</v>
      </c>
      <c r="K81" s="1"/>
      <c r="L81" s="1"/>
      <c r="M81" s="1"/>
      <c r="N81" s="1"/>
      <c r="O81" s="1"/>
      <c r="P81" s="1"/>
      <c r="Q81" s="1"/>
      <c r="R81" s="1"/>
    </row>
    <row r="82" spans="1:18" x14ac:dyDescent="0.3">
      <c r="A82" s="1"/>
      <c r="B82" s="5">
        <v>77</v>
      </c>
      <c r="C82" s="19">
        <v>14</v>
      </c>
      <c r="D82" s="1">
        <v>1.2637179913534999</v>
      </c>
      <c r="E82" s="1">
        <f t="shared" si="11"/>
        <v>231.2603924176905</v>
      </c>
      <c r="F82" s="1"/>
      <c r="G82" s="6">
        <f t="shared" si="12"/>
        <v>15571.533089457827</v>
      </c>
      <c r="H82" s="6">
        <f t="shared" si="8"/>
        <v>153031561.59507713</v>
      </c>
      <c r="I82" s="6">
        <f t="shared" si="9"/>
        <v>155587.64432324472</v>
      </c>
      <c r="J82" s="6">
        <f t="shared" si="10"/>
        <v>13336.083799135262</v>
      </c>
      <c r="K82" s="1"/>
      <c r="L82" s="1"/>
      <c r="M82" s="1"/>
      <c r="N82" s="1"/>
      <c r="O82" s="1"/>
      <c r="P82" s="1"/>
      <c r="Q82" s="1"/>
      <c r="R82" s="1"/>
    </row>
    <row r="83" spans="1:18" x14ac:dyDescent="0.3">
      <c r="A83" s="1"/>
      <c r="B83" s="5">
        <v>78</v>
      </c>
      <c r="C83" s="19">
        <v>32</v>
      </c>
      <c r="D83" s="1">
        <v>3.3089457931493098</v>
      </c>
      <c r="E83" s="1">
        <f t="shared" si="11"/>
        <v>605.53708014632366</v>
      </c>
      <c r="F83" s="1"/>
      <c r="G83" s="6">
        <f t="shared" si="12"/>
        <v>40772.8300631858</v>
      </c>
      <c r="H83" s="6">
        <f t="shared" si="8"/>
        <v>400701062.59763777</v>
      </c>
      <c r="I83" s="6">
        <f t="shared" si="9"/>
        <v>407393.96342533978</v>
      </c>
      <c r="J83" s="6">
        <f t="shared" si="10"/>
        <v>34919.482579314841</v>
      </c>
      <c r="K83" s="1"/>
      <c r="L83" s="1"/>
      <c r="M83" s="1"/>
      <c r="N83" s="1"/>
      <c r="O83" s="1"/>
      <c r="P83" s="1"/>
      <c r="Q83" s="1"/>
      <c r="R83" s="1"/>
    </row>
    <row r="84" spans="1:18" x14ac:dyDescent="0.3">
      <c r="A84" s="1"/>
      <c r="B84" s="5">
        <v>79</v>
      </c>
      <c r="C84" s="19">
        <v>38</v>
      </c>
      <c r="D84" s="1">
        <v>4.2234785500498804</v>
      </c>
      <c r="E84" s="1">
        <f t="shared" si="11"/>
        <v>772.89657465912808</v>
      </c>
      <c r="F84" s="1"/>
      <c r="G84" s="6">
        <f t="shared" si="12"/>
        <v>52041.702693714629</v>
      </c>
      <c r="H84" s="6">
        <f t="shared" si="8"/>
        <v>511447587.43618178</v>
      </c>
      <c r="I84" s="6">
        <f t="shared" si="9"/>
        <v>519990.28497505776</v>
      </c>
      <c r="J84" s="6">
        <f t="shared" si="10"/>
        <v>44570.595855004947</v>
      </c>
      <c r="K84" s="1"/>
      <c r="L84" s="1"/>
      <c r="M84" s="1"/>
      <c r="N84" s="1"/>
      <c r="O84" s="1"/>
      <c r="P84" s="1"/>
      <c r="Q84" s="1"/>
      <c r="R84" s="1"/>
    </row>
    <row r="85" spans="1:18" x14ac:dyDescent="0.3">
      <c r="A85" s="1"/>
      <c r="B85" s="5">
        <v>80</v>
      </c>
      <c r="C85" s="19">
        <v>1</v>
      </c>
      <c r="D85" s="1">
        <v>3.3255736614566003E-2</v>
      </c>
      <c r="E85" s="1">
        <f t="shared" si="11"/>
        <v>6.085799800465578</v>
      </c>
      <c r="F85" s="1"/>
      <c r="G85" s="6">
        <f t="shared" si="12"/>
        <v>409.77718656468232</v>
      </c>
      <c r="H85" s="6">
        <f t="shared" si="8"/>
        <v>4027146.3577652131</v>
      </c>
      <c r="I85" s="6">
        <f t="shared" si="9"/>
        <v>4094.4116927169921</v>
      </c>
      <c r="J85" s="6">
        <f t="shared" si="10"/>
        <v>350.9495736614565</v>
      </c>
      <c r="K85" s="1"/>
      <c r="L85" s="1"/>
      <c r="M85" s="1"/>
      <c r="N85" s="1"/>
      <c r="O85" s="1"/>
      <c r="P85" s="1"/>
      <c r="Q85" s="1"/>
      <c r="R85" s="1"/>
    </row>
    <row r="86" spans="1:18" x14ac:dyDescent="0.3">
      <c r="A86" s="1"/>
      <c r="B86" s="5">
        <v>81</v>
      </c>
      <c r="C86" s="19">
        <v>20</v>
      </c>
      <c r="D86" s="1">
        <v>1.5463917525773101</v>
      </c>
      <c r="E86" s="1">
        <f t="shared" si="11"/>
        <v>282.98969072164778</v>
      </c>
      <c r="F86" s="1"/>
      <c r="G86" s="6">
        <f t="shared" si="12"/>
        <v>19054.639175257613</v>
      </c>
      <c r="H86" s="6">
        <f t="shared" si="8"/>
        <v>187262305.63608134</v>
      </c>
      <c r="I86" s="6">
        <f t="shared" si="9"/>
        <v>190390.14371133907</v>
      </c>
      <c r="J86" s="6">
        <f t="shared" si="10"/>
        <v>16319.155175257634</v>
      </c>
      <c r="K86" s="1"/>
      <c r="L86" s="1"/>
      <c r="M86" s="1"/>
      <c r="N86" s="1"/>
      <c r="O86" s="1"/>
      <c r="P86" s="1"/>
      <c r="Q86" s="1"/>
      <c r="R86" s="1"/>
    </row>
    <row r="87" spans="1:18" x14ac:dyDescent="0.3">
      <c r="A87" s="1"/>
      <c r="B87" s="5">
        <v>82</v>
      </c>
      <c r="C87" s="19">
        <v>18</v>
      </c>
      <c r="D87" s="1">
        <v>1.6960425673428601</v>
      </c>
      <c r="E87" s="1">
        <f t="shared" si="11"/>
        <v>310.37578982374339</v>
      </c>
      <c r="F87" s="1"/>
      <c r="G87" s="6">
        <f t="shared" si="12"/>
        <v>20898.636514798724</v>
      </c>
      <c r="H87" s="6">
        <f t="shared" si="8"/>
        <v>205384464.24602515</v>
      </c>
      <c r="I87" s="6">
        <f t="shared" si="9"/>
        <v>208814.99632856587</v>
      </c>
      <c r="J87" s="6">
        <f t="shared" si="10"/>
        <v>17898.42825673422</v>
      </c>
      <c r="K87" s="1"/>
      <c r="L87" s="1"/>
      <c r="M87" s="1"/>
      <c r="N87" s="1"/>
      <c r="O87" s="1"/>
      <c r="P87" s="1"/>
      <c r="Q87" s="1"/>
      <c r="R87" s="1"/>
    </row>
    <row r="88" spans="1:18" x14ac:dyDescent="0.3">
      <c r="A88" s="1"/>
      <c r="B88" s="5">
        <v>83</v>
      </c>
      <c r="C88" s="19">
        <v>32</v>
      </c>
      <c r="D88" s="1">
        <v>3.4087130029930099</v>
      </c>
      <c r="E88" s="1">
        <f t="shared" si="11"/>
        <v>623.79447954772081</v>
      </c>
      <c r="F88" s="1"/>
      <c r="G88" s="6">
        <f t="shared" si="12"/>
        <v>42002.161622879867</v>
      </c>
      <c r="H88" s="6">
        <f t="shared" si="8"/>
        <v>412782501.67093372</v>
      </c>
      <c r="I88" s="6">
        <f t="shared" si="9"/>
        <v>419677.19850349106</v>
      </c>
      <c r="J88" s="6">
        <f t="shared" si="10"/>
        <v>35972.331300299236</v>
      </c>
      <c r="K88" s="1"/>
      <c r="L88" s="1"/>
      <c r="M88" s="1"/>
      <c r="N88" s="1"/>
      <c r="O88" s="1"/>
      <c r="P88" s="1"/>
      <c r="Q88" s="1"/>
      <c r="R88" s="1"/>
    </row>
    <row r="89" spans="1:18" x14ac:dyDescent="0.3">
      <c r="A89" s="1"/>
      <c r="B89" s="5">
        <v>84</v>
      </c>
      <c r="C89" s="19">
        <v>7</v>
      </c>
      <c r="D89" s="1">
        <v>0.49883604921849001</v>
      </c>
      <c r="E89" s="1">
        <f t="shared" si="11"/>
        <v>91.286997006983668</v>
      </c>
      <c r="F89" s="1"/>
      <c r="G89" s="6">
        <f t="shared" si="12"/>
        <v>6146.6577984702335</v>
      </c>
      <c r="H89" s="6">
        <f t="shared" si="8"/>
        <v>60407195.366478197</v>
      </c>
      <c r="I89" s="6">
        <f t="shared" si="9"/>
        <v>61416.175390754877</v>
      </c>
      <c r="J89" s="6">
        <f t="shared" si="10"/>
        <v>5264.2436049218468</v>
      </c>
      <c r="K89" s="1"/>
      <c r="L89" s="1"/>
      <c r="M89" s="1"/>
      <c r="N89" s="1"/>
      <c r="O89" s="1"/>
      <c r="P89" s="1"/>
      <c r="Q89" s="1"/>
      <c r="R89" s="1"/>
    </row>
    <row r="90" spans="1:18" x14ac:dyDescent="0.3">
      <c r="A90" s="1"/>
      <c r="B90" s="5">
        <v>85</v>
      </c>
      <c r="C90" s="19">
        <v>1</v>
      </c>
      <c r="D90" s="1">
        <v>8.3139341536415001E-2</v>
      </c>
      <c r="E90" s="1">
        <f t="shared" si="11"/>
        <v>15.214499501163946</v>
      </c>
      <c r="F90" s="1"/>
      <c r="G90" s="6">
        <f t="shared" si="12"/>
        <v>1024.4429664117056</v>
      </c>
      <c r="H90" s="6">
        <f t="shared" si="8"/>
        <v>10067865.894413034</v>
      </c>
      <c r="I90" s="6">
        <f t="shared" si="9"/>
        <v>10236.029231792481</v>
      </c>
      <c r="J90" s="6">
        <f t="shared" si="10"/>
        <v>877.37393415364124</v>
      </c>
      <c r="K90" s="1"/>
      <c r="L90" s="1"/>
      <c r="M90" s="1"/>
      <c r="N90" s="1"/>
      <c r="O90" s="1"/>
      <c r="P90" s="1"/>
      <c r="Q90" s="1"/>
      <c r="R90" s="1"/>
    </row>
    <row r="91" spans="1:18" x14ac:dyDescent="0.3">
      <c r="A91" s="1"/>
      <c r="B91" s="5">
        <v>86</v>
      </c>
      <c r="C91" s="19">
        <v>3</v>
      </c>
      <c r="D91" s="1">
        <v>0.33255736614566</v>
      </c>
      <c r="E91" s="1">
        <f t="shared" si="11"/>
        <v>60.857998004655784</v>
      </c>
      <c r="F91" s="1"/>
      <c r="G91" s="6">
        <f t="shared" si="12"/>
        <v>4097.7718656468223</v>
      </c>
      <c r="H91" s="6">
        <f t="shared" si="8"/>
        <v>40271463.577652134</v>
      </c>
      <c r="I91" s="6">
        <f t="shared" si="9"/>
        <v>40944.116927169925</v>
      </c>
      <c r="J91" s="6">
        <f t="shared" si="10"/>
        <v>3509.495736614565</v>
      </c>
      <c r="K91" s="1"/>
      <c r="L91" s="1"/>
      <c r="M91" s="1"/>
      <c r="N91" s="1"/>
      <c r="O91" s="1"/>
      <c r="P91" s="1"/>
      <c r="Q91" s="1"/>
      <c r="R91" s="1"/>
    </row>
    <row r="92" spans="1:18" x14ac:dyDescent="0.3">
      <c r="A92" s="1"/>
      <c r="B92" s="5">
        <v>87</v>
      </c>
      <c r="C92" s="19">
        <v>1</v>
      </c>
      <c r="D92" s="1">
        <v>3.3255736614566003E-2</v>
      </c>
      <c r="E92" s="1">
        <f t="shared" si="11"/>
        <v>6.085799800465578</v>
      </c>
      <c r="F92" s="1"/>
      <c r="G92" s="6">
        <f t="shared" si="12"/>
        <v>409.77718656468232</v>
      </c>
      <c r="H92" s="6">
        <f t="shared" si="8"/>
        <v>4027146.3577652131</v>
      </c>
      <c r="I92" s="6">
        <f t="shared" si="9"/>
        <v>4094.4116927169921</v>
      </c>
      <c r="J92" s="6">
        <f t="shared" si="10"/>
        <v>350.9495736614565</v>
      </c>
      <c r="K92" s="1"/>
      <c r="L92" s="1"/>
      <c r="M92" s="1"/>
      <c r="N92" s="1"/>
      <c r="O92" s="1"/>
      <c r="P92" s="1"/>
      <c r="Q92" s="1"/>
      <c r="R92" s="1"/>
    </row>
    <row r="93" spans="1:18" x14ac:dyDescent="0.3">
      <c r="A93" s="1"/>
      <c r="B93" s="5">
        <v>88</v>
      </c>
      <c r="C93" s="19">
        <v>12</v>
      </c>
      <c r="D93" s="1">
        <v>1.3801130695044801</v>
      </c>
      <c r="E93" s="1">
        <f t="shared" si="11"/>
        <v>252.56069171931986</v>
      </c>
      <c r="F93" s="1"/>
      <c r="G93" s="6">
        <f t="shared" si="12"/>
        <v>17005.753242434203</v>
      </c>
      <c r="H93" s="6">
        <f t="shared" si="8"/>
        <v>167126573.84725526</v>
      </c>
      <c r="I93" s="6">
        <f t="shared" si="9"/>
        <v>169918.08524775406</v>
      </c>
      <c r="J93" s="6">
        <f t="shared" si="10"/>
        <v>14564.407306950348</v>
      </c>
      <c r="K93" s="1"/>
      <c r="L93" s="1"/>
      <c r="M93" s="1"/>
      <c r="N93" s="1"/>
      <c r="O93" s="1"/>
      <c r="P93" s="1"/>
      <c r="Q93" s="1"/>
      <c r="R93" s="1"/>
    </row>
    <row r="94" spans="1:18" x14ac:dyDescent="0.3">
      <c r="A94" s="1"/>
      <c r="B94" s="5">
        <v>89</v>
      </c>
      <c r="C94" s="19">
        <v>22</v>
      </c>
      <c r="D94" s="1">
        <v>2.0285999334885201</v>
      </c>
      <c r="E94" s="1">
        <f t="shared" si="11"/>
        <v>371.23378782839916</v>
      </c>
      <c r="F94" s="1"/>
      <c r="G94" s="6">
        <f t="shared" si="12"/>
        <v>24996.408380445548</v>
      </c>
      <c r="H94" s="6">
        <f t="shared" si="8"/>
        <v>245655927.82367727</v>
      </c>
      <c r="I94" s="6">
        <f t="shared" si="9"/>
        <v>249759.11325573578</v>
      </c>
      <c r="J94" s="6">
        <f t="shared" si="10"/>
        <v>21407.923993348784</v>
      </c>
      <c r="K94" s="1"/>
      <c r="L94" s="1"/>
      <c r="M94" s="1"/>
      <c r="N94" s="1"/>
      <c r="O94" s="1"/>
      <c r="P94" s="1"/>
      <c r="Q94" s="1"/>
      <c r="R94" s="1"/>
    </row>
    <row r="95" spans="1:18" x14ac:dyDescent="0.3">
      <c r="A95" s="1"/>
      <c r="B95" s="5">
        <v>90</v>
      </c>
      <c r="C95" s="19">
        <v>1</v>
      </c>
      <c r="D95" s="1">
        <v>8.3139341536415001E-2</v>
      </c>
      <c r="E95" s="1">
        <f t="shared" si="11"/>
        <v>15.214499501163946</v>
      </c>
      <c r="F95" s="1"/>
      <c r="G95" s="6">
        <f t="shared" si="12"/>
        <v>1024.4429664117056</v>
      </c>
      <c r="H95" s="6">
        <f t="shared" si="8"/>
        <v>10067865.894413034</v>
      </c>
      <c r="I95" s="6">
        <f t="shared" si="9"/>
        <v>10236.029231792481</v>
      </c>
      <c r="J95" s="6">
        <f t="shared" si="10"/>
        <v>877.37393415364124</v>
      </c>
      <c r="K95" s="1"/>
      <c r="L95" s="1"/>
      <c r="M95" s="1"/>
      <c r="N95" s="1"/>
      <c r="O95" s="1"/>
      <c r="P95" s="1"/>
      <c r="Q95" s="1"/>
      <c r="R95" s="1"/>
    </row>
    <row r="96" spans="1:18" x14ac:dyDescent="0.3">
      <c r="A96" s="1"/>
      <c r="B96" s="5">
        <v>91</v>
      </c>
      <c r="C96" s="19">
        <v>24</v>
      </c>
      <c r="D96" s="1">
        <v>2.7768540073162602</v>
      </c>
      <c r="E96" s="1">
        <f t="shared" si="11"/>
        <v>508.16428333887563</v>
      </c>
      <c r="F96" s="1"/>
      <c r="G96" s="6">
        <f t="shared" si="12"/>
        <v>34216.395078150956</v>
      </c>
      <c r="H96" s="6">
        <f t="shared" si="8"/>
        <v>336266720.8733952</v>
      </c>
      <c r="I96" s="6">
        <f t="shared" si="9"/>
        <v>341883.37634186877</v>
      </c>
      <c r="J96" s="6">
        <f t="shared" si="10"/>
        <v>29304.28940073161</v>
      </c>
      <c r="K96" s="1"/>
      <c r="L96" s="1"/>
      <c r="M96" s="1"/>
      <c r="N96" s="1"/>
      <c r="O96" s="1"/>
      <c r="P96" s="1"/>
      <c r="Q96" s="1"/>
      <c r="R96" s="1"/>
    </row>
    <row r="97" spans="1:18" x14ac:dyDescent="0.3">
      <c r="A97" s="1"/>
      <c r="B97" s="5">
        <v>92</v>
      </c>
      <c r="C97" s="19">
        <v>8</v>
      </c>
      <c r="D97" s="1">
        <v>0.64848686398403699</v>
      </c>
      <c r="E97" s="1">
        <f t="shared" si="11"/>
        <v>118.67309610907876</v>
      </c>
      <c r="F97" s="1"/>
      <c r="G97" s="6">
        <f t="shared" si="12"/>
        <v>7990.6551380113033</v>
      </c>
      <c r="H97" s="6">
        <f t="shared" si="8"/>
        <v>78529353.976421639</v>
      </c>
      <c r="I97" s="6">
        <f t="shared" si="9"/>
        <v>79841.028007981338</v>
      </c>
      <c r="J97" s="6">
        <f t="shared" si="10"/>
        <v>6843.5166863984005</v>
      </c>
      <c r="K97" s="1"/>
      <c r="L97" s="1"/>
      <c r="M97" s="1"/>
      <c r="N97" s="1"/>
      <c r="O97" s="1"/>
      <c r="P97" s="1"/>
      <c r="Q97" s="1"/>
      <c r="R97" s="1"/>
    </row>
    <row r="98" spans="1:18" x14ac:dyDescent="0.3">
      <c r="A98" s="1"/>
      <c r="B98" s="5">
        <v>93</v>
      </c>
      <c r="C98" s="19">
        <v>1</v>
      </c>
      <c r="D98" s="1">
        <v>6.6511473229132007E-2</v>
      </c>
      <c r="E98" s="1">
        <f t="shared" si="11"/>
        <v>12.171599600931156</v>
      </c>
      <c r="F98" s="1"/>
      <c r="G98" s="6">
        <f t="shared" si="12"/>
        <v>819.55437312936465</v>
      </c>
      <c r="H98" s="6">
        <f t="shared" si="8"/>
        <v>8054292.7155304262</v>
      </c>
      <c r="I98" s="6">
        <f t="shared" si="9"/>
        <v>8188.8233854339842</v>
      </c>
      <c r="J98" s="6">
        <f t="shared" si="10"/>
        <v>701.899147322913</v>
      </c>
      <c r="K98" s="1"/>
      <c r="L98" s="1"/>
      <c r="M98" s="1"/>
      <c r="N98" s="1"/>
      <c r="O98" s="1"/>
      <c r="P98" s="1"/>
      <c r="Q98" s="1"/>
      <c r="R98" s="1"/>
    </row>
    <row r="99" spans="1:18" x14ac:dyDescent="0.3">
      <c r="A99" s="1"/>
      <c r="B99" s="5">
        <v>94</v>
      </c>
      <c r="C99" s="19">
        <v>16</v>
      </c>
      <c r="D99" s="1">
        <v>1.5630196208845999</v>
      </c>
      <c r="E99" s="1">
        <f t="shared" si="11"/>
        <v>286.03259062188181</v>
      </c>
      <c r="F99" s="1"/>
      <c r="G99" s="6">
        <f t="shared" si="12"/>
        <v>19259.52776854004</v>
      </c>
      <c r="H99" s="6">
        <f t="shared" si="8"/>
        <v>189275878.8149648</v>
      </c>
      <c r="I99" s="6">
        <f t="shared" si="9"/>
        <v>192437.34955769841</v>
      </c>
      <c r="J99" s="6">
        <f t="shared" si="10"/>
        <v>16494.629962088435</v>
      </c>
      <c r="K99" s="1"/>
      <c r="L99" s="1"/>
      <c r="M99" s="1"/>
      <c r="N99" s="1"/>
      <c r="O99" s="1"/>
      <c r="P99" s="1"/>
      <c r="Q99" s="1"/>
      <c r="R99" s="1"/>
    </row>
    <row r="100" spans="1:18" x14ac:dyDescent="0.3">
      <c r="A100" s="1"/>
      <c r="B100" s="5">
        <v>95</v>
      </c>
      <c r="C100" s="19">
        <v>12</v>
      </c>
      <c r="D100" s="1">
        <v>0.76488194213501803</v>
      </c>
      <c r="E100" s="1">
        <f t="shared" si="11"/>
        <v>139.97339541070832</v>
      </c>
      <c r="F100" s="1"/>
      <c r="G100" s="6">
        <f t="shared" si="12"/>
        <v>9424.875290987693</v>
      </c>
      <c r="H100" s="6">
        <f t="shared" si="8"/>
        <v>92624366.228599921</v>
      </c>
      <c r="I100" s="6">
        <f t="shared" si="9"/>
        <v>94171.46893249084</v>
      </c>
      <c r="J100" s="6">
        <f t="shared" si="10"/>
        <v>8071.8401942135006</v>
      </c>
      <c r="K100" s="1"/>
      <c r="L100" s="1"/>
      <c r="M100" s="1"/>
      <c r="N100" s="1"/>
      <c r="O100" s="1"/>
      <c r="P100" s="1"/>
      <c r="Q100" s="1"/>
      <c r="R100" s="1"/>
    </row>
    <row r="101" spans="1:18" x14ac:dyDescent="0.3">
      <c r="A101" s="1"/>
      <c r="B101" s="5">
        <v>96</v>
      </c>
      <c r="C101" s="19">
        <v>19</v>
      </c>
      <c r="D101" s="1">
        <v>2.0285999334885201</v>
      </c>
      <c r="E101" s="1">
        <f t="shared" si="11"/>
        <v>371.23378782839916</v>
      </c>
      <c r="F101" s="1"/>
      <c r="G101" s="6">
        <f t="shared" si="12"/>
        <v>24996.408380445548</v>
      </c>
      <c r="H101" s="6">
        <f t="shared" si="8"/>
        <v>245655927.82367727</v>
      </c>
      <c r="I101" s="6">
        <f t="shared" si="9"/>
        <v>249759.11325573578</v>
      </c>
      <c r="J101" s="6">
        <f t="shared" si="10"/>
        <v>21407.923993348784</v>
      </c>
      <c r="K101" s="1"/>
      <c r="L101" s="1"/>
      <c r="M101" s="1"/>
      <c r="N101" s="1"/>
      <c r="O101" s="1"/>
      <c r="P101" s="1"/>
      <c r="Q101" s="1"/>
      <c r="R101" s="1"/>
    </row>
    <row r="102" spans="1:18" x14ac:dyDescent="0.3">
      <c r="A102" s="1"/>
      <c r="B102" s="5">
        <v>97</v>
      </c>
      <c r="C102" s="19">
        <v>15</v>
      </c>
      <c r="D102" s="1">
        <v>1.7292983039574299</v>
      </c>
      <c r="E102" s="1">
        <f t="shared" si="11"/>
        <v>316.46158962420964</v>
      </c>
      <c r="F102" s="1"/>
      <c r="G102" s="6">
        <f t="shared" si="12"/>
        <v>21308.41370136345</v>
      </c>
      <c r="H102" s="6">
        <f t="shared" si="8"/>
        <v>209411610.60379082</v>
      </c>
      <c r="I102" s="6">
        <f t="shared" si="9"/>
        <v>212909.40802128331</v>
      </c>
      <c r="J102" s="6">
        <f t="shared" si="10"/>
        <v>18249.377830395711</v>
      </c>
      <c r="K102" s="1"/>
      <c r="L102" s="1"/>
      <c r="M102" s="1"/>
      <c r="N102" s="1"/>
      <c r="O102" s="1"/>
      <c r="P102" s="1"/>
      <c r="Q102" s="1"/>
      <c r="R102" s="1"/>
    </row>
    <row r="103" spans="1:18" x14ac:dyDescent="0.3">
      <c r="A103" s="1"/>
      <c r="B103" s="5">
        <v>98</v>
      </c>
      <c r="C103" s="19">
        <v>1</v>
      </c>
      <c r="D103" s="1">
        <v>3.3255736614566003E-2</v>
      </c>
      <c r="E103" s="1">
        <f t="shared" si="11"/>
        <v>6.085799800465578</v>
      </c>
      <c r="F103" s="1"/>
      <c r="G103" s="6">
        <f t="shared" si="12"/>
        <v>409.77718656468232</v>
      </c>
      <c r="H103" s="6">
        <f t="shared" si="8"/>
        <v>4027146.3577652131</v>
      </c>
      <c r="I103" s="6">
        <f t="shared" si="9"/>
        <v>4094.4116927169921</v>
      </c>
      <c r="J103" s="6">
        <f t="shared" si="10"/>
        <v>350.9495736614565</v>
      </c>
      <c r="K103" s="1"/>
      <c r="L103" s="1"/>
      <c r="M103" s="1"/>
      <c r="N103" s="1"/>
      <c r="O103" s="1"/>
      <c r="P103" s="1"/>
      <c r="Q103" s="1"/>
      <c r="R103" s="1"/>
    </row>
    <row r="104" spans="1:18" x14ac:dyDescent="0.3">
      <c r="A104" s="1"/>
      <c r="B104" s="5">
        <v>99</v>
      </c>
      <c r="C104" s="19">
        <v>123</v>
      </c>
      <c r="D104" s="1">
        <v>13.119388094446199</v>
      </c>
      <c r="E104" s="1">
        <f t="shared" si="11"/>
        <v>2400.8480212836544</v>
      </c>
      <c r="F104" s="1"/>
      <c r="G104" s="6">
        <f t="shared" si="12"/>
        <v>161657.10009976604</v>
      </c>
      <c r="H104" s="6">
        <f t="shared" si="8"/>
        <v>1588709238.138366</v>
      </c>
      <c r="I104" s="6">
        <f t="shared" si="9"/>
        <v>1615245.4127768427</v>
      </c>
      <c r="J104" s="6">
        <f t="shared" si="10"/>
        <v>138449.60680944365</v>
      </c>
      <c r="K104" s="1"/>
      <c r="L104" s="1"/>
      <c r="M104" s="1"/>
      <c r="N104" s="1"/>
      <c r="O104" s="1"/>
      <c r="P104" s="1"/>
      <c r="Q104" s="1"/>
      <c r="R104" s="1"/>
    </row>
    <row r="105" spans="1:18" x14ac:dyDescent="0.3">
      <c r="A105" s="1"/>
      <c r="B105" s="5">
        <v>100</v>
      </c>
      <c r="C105" s="19">
        <v>1</v>
      </c>
      <c r="D105" s="10">
        <v>6.6511473229132007E-2</v>
      </c>
      <c r="E105" s="1">
        <f t="shared" si="11"/>
        <v>12.171599600931156</v>
      </c>
      <c r="F105" s="1"/>
      <c r="G105" s="6">
        <f t="shared" si="12"/>
        <v>819.55437312936465</v>
      </c>
      <c r="H105" s="6">
        <f t="shared" si="8"/>
        <v>8054292.7155304262</v>
      </c>
      <c r="I105" s="6">
        <f t="shared" si="9"/>
        <v>8188.8233854339842</v>
      </c>
      <c r="J105" s="6">
        <f t="shared" si="10"/>
        <v>701.899147322913</v>
      </c>
      <c r="K105" s="1"/>
      <c r="L105" s="1"/>
      <c r="M105" s="1"/>
      <c r="N105" s="1"/>
      <c r="O105" s="1"/>
      <c r="P105" s="1"/>
      <c r="Q105" s="1"/>
      <c r="R105" s="1"/>
    </row>
    <row r="106" spans="1:18" x14ac:dyDescent="0.3">
      <c r="A106" s="1"/>
      <c r="B106" s="7" t="s">
        <v>19</v>
      </c>
      <c r="C106" s="1"/>
      <c r="D106" s="1">
        <f>SUM(D6:D105)</f>
        <v>187.13002993016241</v>
      </c>
      <c r="E106" s="1"/>
      <c r="F106" s="1"/>
      <c r="G106" s="1"/>
      <c r="H106" s="1"/>
      <c r="I106" s="6"/>
      <c r="J106" s="6"/>
      <c r="K106" s="1"/>
      <c r="L106" s="1"/>
      <c r="M106" s="1"/>
      <c r="N106" s="1"/>
      <c r="O106" s="1"/>
      <c r="P106" s="1"/>
      <c r="Q106" s="1"/>
      <c r="R106" s="1"/>
    </row>
    <row r="107" spans="1:18" x14ac:dyDescent="0.3">
      <c r="A107" s="1"/>
      <c r="B107" s="7" t="s">
        <v>20</v>
      </c>
      <c r="C107" s="1"/>
      <c r="D107" s="1"/>
      <c r="E107" s="1"/>
      <c r="F107" s="1"/>
      <c r="G107" s="1"/>
      <c r="H107" s="1"/>
      <c r="I107" s="6"/>
      <c r="J107" s="6"/>
      <c r="K107" s="1"/>
      <c r="L107" s="1"/>
      <c r="M107" s="1"/>
      <c r="N107" s="1"/>
      <c r="O107" s="1"/>
      <c r="P107" s="1"/>
      <c r="Q107" s="1"/>
      <c r="R107" s="1"/>
    </row>
    <row r="108" spans="1:18" x14ac:dyDescent="0.3">
      <c r="D108" s="1"/>
    </row>
    <row r="109" spans="1:18" x14ac:dyDescent="0.3">
      <c r="D109" s="1"/>
    </row>
  </sheetData>
  <mergeCells count="1">
    <mergeCell ref="L4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07F0C-6C5C-43FD-A1BC-0632FF25AE71}">
  <dimension ref="B1:Z104"/>
  <sheetViews>
    <sheetView zoomScale="82" zoomScaleNormal="82" workbookViewId="0">
      <selection activeCell="AK30" sqref="AK30"/>
    </sheetView>
  </sheetViews>
  <sheetFormatPr baseColWidth="10" defaultColWidth="11.5546875" defaultRowHeight="13.2" x14ac:dyDescent="0.25"/>
  <cols>
    <col min="1" max="2" width="11.5546875" style="1"/>
    <col min="3" max="3" width="19.44140625" style="1" bestFit="1" customWidth="1"/>
    <col min="4" max="4" width="19.33203125" style="1" bestFit="1" customWidth="1"/>
    <col min="5" max="5" width="17.33203125" style="1" customWidth="1"/>
    <col min="6" max="13" width="11.5546875" style="1"/>
    <col min="14" max="14" width="12.88671875" style="1" bestFit="1" customWidth="1"/>
    <col min="15" max="15" width="12.88671875" style="1" customWidth="1"/>
    <col min="16" max="19" width="11.5546875" style="1"/>
    <col min="20" max="21" width="14.88671875" style="1" bestFit="1" customWidth="1"/>
    <col min="22" max="22" width="14.88671875" style="1" customWidth="1"/>
    <col min="23" max="24" width="14.88671875" style="1" bestFit="1" customWidth="1"/>
    <col min="25" max="26" width="14.88671875" style="1" customWidth="1"/>
    <col min="27" max="16384" width="11.5546875" style="1"/>
  </cols>
  <sheetData>
    <row r="1" spans="2:26" x14ac:dyDescent="0.25">
      <c r="T1" s="13" t="s">
        <v>23</v>
      </c>
      <c r="U1" s="13"/>
      <c r="V1" s="13"/>
      <c r="W1" s="13"/>
      <c r="X1" s="13"/>
      <c r="Y1" s="11"/>
      <c r="Z1" s="11"/>
    </row>
    <row r="2" spans="2:26" x14ac:dyDescent="0.25">
      <c r="B2" s="14" t="s">
        <v>8</v>
      </c>
      <c r="C2" s="8" t="s">
        <v>24</v>
      </c>
      <c r="D2" s="8" t="s">
        <v>25</v>
      </c>
      <c r="E2" s="15" t="s">
        <v>26</v>
      </c>
      <c r="N2" s="8" t="s">
        <v>24</v>
      </c>
      <c r="O2" s="8" t="s">
        <v>25</v>
      </c>
      <c r="P2" s="8" t="s">
        <v>24</v>
      </c>
      <c r="Q2" s="8" t="s">
        <v>25</v>
      </c>
      <c r="T2" s="8" t="s">
        <v>24</v>
      </c>
      <c r="U2" s="8" t="s">
        <v>25</v>
      </c>
      <c r="V2" s="15" t="s">
        <v>26</v>
      </c>
      <c r="W2" s="8" t="s">
        <v>24</v>
      </c>
      <c r="X2" s="8" t="s">
        <v>25</v>
      </c>
      <c r="Y2" s="15" t="s">
        <v>26</v>
      </c>
    </row>
    <row r="3" spans="2:26" ht="14.4" customHeight="1" x14ac:dyDescent="0.3">
      <c r="B3" s="14"/>
      <c r="C3" s="8" t="s">
        <v>27</v>
      </c>
      <c r="D3" s="8" t="s">
        <v>14</v>
      </c>
      <c r="E3" s="15"/>
      <c r="N3" s="8" t="s">
        <v>15</v>
      </c>
      <c r="O3" s="8" t="s">
        <v>15</v>
      </c>
      <c r="P3" s="8" t="s">
        <v>16</v>
      </c>
      <c r="Q3" s="8" t="s">
        <v>16</v>
      </c>
      <c r="T3" s="8" t="s">
        <v>15</v>
      </c>
      <c r="U3" s="8" t="s">
        <v>15</v>
      </c>
      <c r="V3" s="15"/>
      <c r="W3" s="8" t="s">
        <v>16</v>
      </c>
      <c r="X3" s="8" t="s">
        <v>16</v>
      </c>
      <c r="Y3" s="15"/>
    </row>
    <row r="4" spans="2:26" x14ac:dyDescent="0.25">
      <c r="B4" s="1">
        <v>1</v>
      </c>
      <c r="C4" s="6">
        <f>+img1_r!H11</f>
        <v>831605722.87851679</v>
      </c>
      <c r="D4" s="6">
        <f>+img1_o!H6</f>
        <v>682601307.64120293</v>
      </c>
      <c r="E4" s="21">
        <f>+(D4/C4-1)*100</f>
        <v>-17.917675544794299</v>
      </c>
      <c r="F4" s="1">
        <v>0</v>
      </c>
      <c r="N4" s="6">
        <f>+img1_r!I11</f>
        <v>845496.01454605919</v>
      </c>
      <c r="O4" s="6">
        <f>+img1_o!I6</f>
        <v>694002.7819155294</v>
      </c>
      <c r="P4" s="6">
        <f>+img1_r!J11</f>
        <v>72471.086961090798</v>
      </c>
      <c r="Q4" s="9">
        <f>+img1_o!J6</f>
        <v>59485.952735616811</v>
      </c>
      <c r="T4" s="6">
        <f>+N4*25</f>
        <v>21137400.363651481</v>
      </c>
      <c r="U4" s="6">
        <f>+O4*25</f>
        <v>17350069.547888234</v>
      </c>
      <c r="V4" s="21">
        <f>+(U4/T4-1)*100</f>
        <v>-17.917675544794321</v>
      </c>
      <c r="W4" s="6">
        <f>+P4*298</f>
        <v>21596383.914405059</v>
      </c>
      <c r="X4" s="6">
        <f>+Q4*298</f>
        <v>17726813.915213808</v>
      </c>
      <c r="Y4" s="21">
        <f>+(X4/W4-1)*100</f>
        <v>-17.917675544794321</v>
      </c>
      <c r="Z4" s="1">
        <v>0</v>
      </c>
    </row>
    <row r="5" spans="2:26" x14ac:dyDescent="0.25">
      <c r="B5" s="1">
        <v>2</v>
      </c>
      <c r="C5" s="6">
        <f>+img1_r!H12</f>
        <v>763144234.79650819</v>
      </c>
      <c r="D5" s="6">
        <f>+img1_o!H7</f>
        <v>24162878.146591272</v>
      </c>
      <c r="E5" s="21">
        <f t="shared" ref="E5:E68" si="0">+(D5/C5-1)*100</f>
        <v>-96.833773087071236</v>
      </c>
      <c r="F5" s="1">
        <v>0</v>
      </c>
      <c r="N5" s="6">
        <f>+img1_r!I12</f>
        <v>775891.01576987037</v>
      </c>
      <c r="O5" s="6">
        <f>+img1_o!I7</f>
        <v>24566.470156301948</v>
      </c>
      <c r="P5" s="6">
        <f>+img1_r!J12</f>
        <v>66504.944208846035</v>
      </c>
      <c r="Q5" s="9">
        <f>+img1_o!J7</f>
        <v>2105.6974419687385</v>
      </c>
      <c r="T5" s="6">
        <f t="shared" ref="T5:T68" si="1">+N5*25</f>
        <v>19397275.394246761</v>
      </c>
      <c r="U5" s="6">
        <f t="shared" ref="U5:U68" si="2">+O5*25</f>
        <v>614161.75390754873</v>
      </c>
      <c r="V5" s="21">
        <f t="shared" ref="V5:V68" si="3">+(U5/T5-1)*100</f>
        <v>-96.833773087071236</v>
      </c>
      <c r="W5" s="6">
        <f t="shared" ref="W5:W68" si="4">+P5*298</f>
        <v>19818473.374236118</v>
      </c>
      <c r="X5" s="6">
        <f t="shared" ref="X5:X68" si="5">+Q5*298</f>
        <v>627497.83770668413</v>
      </c>
      <c r="Y5" s="21">
        <f t="shared" ref="Y5:Y68" si="6">+(X5/W5-1)*100</f>
        <v>-96.833773087071236</v>
      </c>
      <c r="Z5" s="1">
        <v>0</v>
      </c>
    </row>
    <row r="6" spans="2:26" x14ac:dyDescent="0.25">
      <c r="B6" s="1">
        <v>3</v>
      </c>
      <c r="C6" s="6">
        <f>+img1_r!H13</f>
        <v>952420113.61147308</v>
      </c>
      <c r="D6" s="6">
        <f>+img1_o!H8</f>
        <v>90610793.049717292</v>
      </c>
      <c r="E6" s="21">
        <f t="shared" si="0"/>
        <v>-90.486257928118391</v>
      </c>
      <c r="F6" s="1">
        <v>0</v>
      </c>
      <c r="N6" s="6">
        <f>+img1_r!I13</f>
        <v>968328.36532756884</v>
      </c>
      <c r="O6" s="6">
        <f>+img1_o!I8</f>
        <v>92124.263086132327</v>
      </c>
      <c r="P6" s="6">
        <f>+img1_r!J13</f>
        <v>82999.574170934473</v>
      </c>
      <c r="Q6" s="9">
        <f>+img1_o!J8</f>
        <v>7896.3654073827711</v>
      </c>
      <c r="T6" s="6">
        <f t="shared" si="1"/>
        <v>24208209.13318922</v>
      </c>
      <c r="U6" s="6">
        <f t="shared" si="2"/>
        <v>2303106.5771533083</v>
      </c>
      <c r="V6" s="21">
        <f t="shared" si="3"/>
        <v>-90.486257928118391</v>
      </c>
      <c r="W6" s="6">
        <f t="shared" si="4"/>
        <v>24733873.102938473</v>
      </c>
      <c r="X6" s="6">
        <f t="shared" si="5"/>
        <v>2353116.8914000657</v>
      </c>
      <c r="Y6" s="21">
        <f t="shared" si="6"/>
        <v>-90.486257928118391</v>
      </c>
      <c r="Z6" s="1">
        <v>0</v>
      </c>
    </row>
    <row r="7" spans="2:26" x14ac:dyDescent="0.25">
      <c r="B7" s="1">
        <v>4</v>
      </c>
      <c r="C7" s="6">
        <f>+img1_r!H14</f>
        <v>320158135.44233358</v>
      </c>
      <c r="D7" s="6">
        <f>+img1_o!H9</f>
        <v>938325101.35929489</v>
      </c>
      <c r="E7" s="21">
        <f t="shared" si="0"/>
        <v>193.08176100629018</v>
      </c>
      <c r="F7" s="1">
        <v>0</v>
      </c>
      <c r="N7" s="6">
        <f>+img1_r!I14</f>
        <v>325505.72957099997</v>
      </c>
      <c r="O7" s="6">
        <f>+img1_o!I9</f>
        <v>953997.92440305941</v>
      </c>
      <c r="P7" s="6">
        <f>+img1_r!J14</f>
        <v>27900.491106085716</v>
      </c>
      <c r="Q7" s="9">
        <f>+img1_o!J9</f>
        <v>81771.250663119383</v>
      </c>
      <c r="T7" s="6">
        <f t="shared" si="1"/>
        <v>8137643.2392749991</v>
      </c>
      <c r="U7" s="6">
        <f t="shared" si="2"/>
        <v>23849948.110076487</v>
      </c>
      <c r="V7" s="21">
        <f t="shared" si="3"/>
        <v>193.08176100629021</v>
      </c>
      <c r="W7" s="6">
        <f t="shared" si="4"/>
        <v>8314346.3496135436</v>
      </c>
      <c r="X7" s="6">
        <f t="shared" si="5"/>
        <v>24367832.697609577</v>
      </c>
      <c r="Y7" s="21">
        <f t="shared" si="6"/>
        <v>193.08176100629018</v>
      </c>
      <c r="Z7" s="1">
        <v>0</v>
      </c>
    </row>
    <row r="8" spans="2:26" x14ac:dyDescent="0.25">
      <c r="B8" s="1">
        <v>5</v>
      </c>
      <c r="C8" s="6">
        <f>+img1_r!H15</f>
        <v>62420768.545360811</v>
      </c>
      <c r="D8" s="6">
        <f>+img1_o!H10</f>
        <v>144977268.87954694</v>
      </c>
      <c r="E8" s="21">
        <f t="shared" si="0"/>
        <v>132.25806451612786</v>
      </c>
      <c r="F8" s="1">
        <v>0</v>
      </c>
      <c r="N8" s="6">
        <f>+img1_r!I15</f>
        <v>63463.38123711339</v>
      </c>
      <c r="O8" s="6">
        <f>+img1_o!I10</f>
        <v>147398.82093781099</v>
      </c>
      <c r="P8" s="6">
        <f>+img1_r!J15</f>
        <v>5439.7183917525763</v>
      </c>
      <c r="Q8" s="9">
        <f>+img1_o!J10</f>
        <v>12634.184651812369</v>
      </c>
      <c r="T8" s="6">
        <f t="shared" si="1"/>
        <v>1586584.5309278348</v>
      </c>
      <c r="U8" s="6">
        <f t="shared" si="2"/>
        <v>3684970.5234452747</v>
      </c>
      <c r="V8" s="21">
        <f t="shared" si="3"/>
        <v>132.25806451612786</v>
      </c>
      <c r="W8" s="6">
        <f t="shared" si="4"/>
        <v>1621036.0807422677</v>
      </c>
      <c r="X8" s="6">
        <f t="shared" si="5"/>
        <v>3764987.0262400862</v>
      </c>
      <c r="Y8" s="21">
        <f t="shared" si="6"/>
        <v>132.25806451612786</v>
      </c>
      <c r="Z8" s="1">
        <v>0</v>
      </c>
    </row>
    <row r="9" spans="2:26" x14ac:dyDescent="0.25">
      <c r="B9" s="1">
        <v>6</v>
      </c>
      <c r="C9" s="6">
        <f>+img1_r!H16</f>
        <v>215452330.14043874</v>
      </c>
      <c r="D9" s="6">
        <f>+img1_o!H11</f>
        <v>6040719.5366478181</v>
      </c>
      <c r="E9" s="21">
        <f t="shared" si="0"/>
        <v>-97.196261682242991</v>
      </c>
      <c r="F9" s="1">
        <v>0</v>
      </c>
      <c r="N9" s="6">
        <f>+img1_r!I16</f>
        <v>219051.02556035892</v>
      </c>
      <c r="O9" s="6">
        <f>+img1_o!I11</f>
        <v>6141.617539075487</v>
      </c>
      <c r="P9" s="6">
        <f>+img1_r!J16</f>
        <v>18775.802190887909</v>
      </c>
      <c r="Q9" s="9">
        <f>+img1_o!J11</f>
        <v>526.42436049218463</v>
      </c>
      <c r="T9" s="6">
        <f t="shared" si="1"/>
        <v>5476275.6390089728</v>
      </c>
      <c r="U9" s="6">
        <f t="shared" si="2"/>
        <v>153540.43847688718</v>
      </c>
      <c r="V9" s="21">
        <f t="shared" si="3"/>
        <v>-97.196261682242991</v>
      </c>
      <c r="W9" s="6">
        <f t="shared" si="4"/>
        <v>5595189.0528845973</v>
      </c>
      <c r="X9" s="6">
        <f t="shared" si="5"/>
        <v>156874.45942667103</v>
      </c>
      <c r="Y9" s="21">
        <f t="shared" si="6"/>
        <v>-97.196261682242991</v>
      </c>
      <c r="Z9" s="1">
        <v>0</v>
      </c>
    </row>
    <row r="10" spans="2:26" x14ac:dyDescent="0.25">
      <c r="B10" s="1">
        <v>7</v>
      </c>
      <c r="C10" s="6">
        <f>+img1_r!H17</f>
        <v>193303025.17272928</v>
      </c>
      <c r="D10" s="6">
        <f>+img1_o!H12</f>
        <v>132895829.80625105</v>
      </c>
      <c r="E10" s="21">
        <f t="shared" si="0"/>
        <v>-31.250000000000178</v>
      </c>
      <c r="F10" s="1">
        <v>0</v>
      </c>
      <c r="N10" s="6">
        <f>+img1_r!I17</f>
        <v>196531.76125041468</v>
      </c>
      <c r="O10" s="6">
        <f>+img1_o!I12</f>
        <v>135115.58585965974</v>
      </c>
      <c r="P10" s="6">
        <f>+img1_r!J17</f>
        <v>16845.579535749828</v>
      </c>
      <c r="Q10" s="9">
        <f>+img1_o!J12</f>
        <v>11581.335930827978</v>
      </c>
      <c r="T10" s="6">
        <f t="shared" si="1"/>
        <v>4913294.0312603675</v>
      </c>
      <c r="U10" s="6">
        <f t="shared" si="2"/>
        <v>3377889.6464914936</v>
      </c>
      <c r="V10" s="21">
        <f t="shared" si="3"/>
        <v>-31.250000000000188</v>
      </c>
      <c r="W10" s="6">
        <f t="shared" si="4"/>
        <v>5019982.7016534489</v>
      </c>
      <c r="X10" s="6">
        <f t="shared" si="5"/>
        <v>3451238.1073867376</v>
      </c>
      <c r="Y10" s="21">
        <f t="shared" si="6"/>
        <v>-31.250000000000167</v>
      </c>
      <c r="Z10" s="1">
        <v>0</v>
      </c>
    </row>
    <row r="11" spans="2:26" x14ac:dyDescent="0.25">
      <c r="B11" s="1">
        <v>8</v>
      </c>
      <c r="C11" s="6">
        <f>+img1_r!H18</f>
        <v>86583646.69195208</v>
      </c>
      <c r="D11" s="6">
        <f>+img1_o!H13</f>
        <v>366470318.55663377</v>
      </c>
      <c r="E11" s="21">
        <f t="shared" si="0"/>
        <v>323.25581395348769</v>
      </c>
      <c r="F11" s="1">
        <v>0</v>
      </c>
      <c r="N11" s="6">
        <f>+img1_r!I18</f>
        <v>88029.851393415331</v>
      </c>
      <c r="O11" s="6">
        <f>+img1_o!I13</f>
        <v>372591.46403724561</v>
      </c>
      <c r="P11" s="6">
        <f>+img1_r!J18</f>
        <v>7545.4158337213139</v>
      </c>
      <c r="Q11" s="9">
        <f>+img1_o!J13</f>
        <v>31936.411203192485</v>
      </c>
      <c r="T11" s="6">
        <f t="shared" si="1"/>
        <v>2200746.2848353833</v>
      </c>
      <c r="U11" s="6">
        <f t="shared" si="2"/>
        <v>9314786.6009311397</v>
      </c>
      <c r="V11" s="21">
        <f t="shared" si="3"/>
        <v>323.25581395348763</v>
      </c>
      <c r="W11" s="6">
        <f t="shared" si="4"/>
        <v>2248533.9184489516</v>
      </c>
      <c r="X11" s="6">
        <f t="shared" si="5"/>
        <v>9517050.5385513604</v>
      </c>
      <c r="Y11" s="21">
        <f t="shared" si="6"/>
        <v>323.25581395348769</v>
      </c>
      <c r="Z11" s="1">
        <v>0</v>
      </c>
    </row>
    <row r="12" spans="2:26" x14ac:dyDescent="0.25">
      <c r="B12" s="1">
        <v>9</v>
      </c>
      <c r="C12" s="6">
        <f>+img1_r!H19</f>
        <v>98665085.765247717</v>
      </c>
      <c r="D12" s="6">
        <f>+img1_o!H14</f>
        <v>1387351920.2501054</v>
      </c>
      <c r="E12" s="21">
        <f t="shared" si="0"/>
        <v>1306.1224489795811</v>
      </c>
      <c r="F12" s="1">
        <v>0</v>
      </c>
      <c r="N12" s="6">
        <f>+img1_r!I19</f>
        <v>100313.0864715663</v>
      </c>
      <c r="O12" s="6">
        <f>+img1_o!I14</f>
        <v>1410524.8281409929</v>
      </c>
      <c r="P12" s="6">
        <f>+img1_r!J19</f>
        <v>8598.2645547056836</v>
      </c>
      <c r="Q12" s="9">
        <f>+img1_o!J14</f>
        <v>120902.12812637084</v>
      </c>
      <c r="T12" s="6">
        <f t="shared" si="1"/>
        <v>2507827.1617891574</v>
      </c>
      <c r="U12" s="6">
        <f t="shared" si="2"/>
        <v>35263120.703524821</v>
      </c>
      <c r="V12" s="21">
        <f t="shared" si="3"/>
        <v>1306.1224489795811</v>
      </c>
      <c r="W12" s="6">
        <f t="shared" si="4"/>
        <v>2562282.8373022936</v>
      </c>
      <c r="X12" s="6">
        <f t="shared" si="5"/>
        <v>36028834.181658506</v>
      </c>
      <c r="Y12" s="21">
        <f t="shared" si="6"/>
        <v>1306.1224489795811</v>
      </c>
      <c r="Z12" s="1">
        <v>0</v>
      </c>
    </row>
    <row r="13" spans="2:26" x14ac:dyDescent="0.25">
      <c r="B13" s="1">
        <v>10</v>
      </c>
      <c r="C13" s="6">
        <f>+img1_r!H20</f>
        <v>215452330.14043874</v>
      </c>
      <c r="D13" s="6">
        <f>+img1_o!H15</f>
        <v>30203597.683239099</v>
      </c>
      <c r="E13" s="21">
        <f t="shared" si="0"/>
        <v>-85.98130841121494</v>
      </c>
      <c r="F13" s="1">
        <v>0</v>
      </c>
      <c r="N13" s="6">
        <f>+img1_r!I20</f>
        <v>219051.02556035892</v>
      </c>
      <c r="O13" s="6">
        <f>+img1_o!I15</f>
        <v>30708.087695377439</v>
      </c>
      <c r="P13" s="6">
        <f>+img1_r!J20</f>
        <v>18775.802190887909</v>
      </c>
      <c r="Q13" s="9">
        <f>+img1_o!J15</f>
        <v>2632.1218024609234</v>
      </c>
      <c r="T13" s="6">
        <f t="shared" si="1"/>
        <v>5476275.6390089728</v>
      </c>
      <c r="U13" s="6">
        <f t="shared" si="2"/>
        <v>767702.19238443591</v>
      </c>
      <c r="V13" s="21">
        <f t="shared" si="3"/>
        <v>-85.98130841121494</v>
      </c>
      <c r="W13" s="6">
        <f t="shared" si="4"/>
        <v>5595189.0528845973</v>
      </c>
      <c r="X13" s="6">
        <f t="shared" si="5"/>
        <v>784372.29713335517</v>
      </c>
      <c r="Y13" s="21">
        <f t="shared" si="6"/>
        <v>-85.98130841121494</v>
      </c>
      <c r="Z13" s="1">
        <v>0</v>
      </c>
    </row>
    <row r="14" spans="2:26" x14ac:dyDescent="0.25">
      <c r="B14" s="1">
        <v>11</v>
      </c>
      <c r="C14" s="6">
        <f>+img1_r!H21</f>
        <v>185248732.4571991</v>
      </c>
      <c r="D14" s="6">
        <f>+img1_o!H16</f>
        <v>4027146.3577652131</v>
      </c>
      <c r="E14" s="21">
        <f t="shared" si="0"/>
        <v>-97.826086956521735</v>
      </c>
      <c r="F14" s="1">
        <v>0</v>
      </c>
      <c r="N14" s="6">
        <f>+img1_r!I21</f>
        <v>188342.93786498092</v>
      </c>
      <c r="O14" s="6">
        <f>+img1_o!I16</f>
        <v>4094.4116927169921</v>
      </c>
      <c r="P14" s="6">
        <f>+img1_r!J21</f>
        <v>16143.680388426937</v>
      </c>
      <c r="Q14" s="9">
        <f>+img1_o!J16</f>
        <v>350.9495736614565</v>
      </c>
      <c r="T14" s="6">
        <f t="shared" si="1"/>
        <v>4708573.446624523</v>
      </c>
      <c r="U14" s="6">
        <f t="shared" si="2"/>
        <v>102360.2923179248</v>
      </c>
      <c r="V14" s="21">
        <f t="shared" si="3"/>
        <v>-97.826086956521735</v>
      </c>
      <c r="W14" s="6">
        <f t="shared" si="4"/>
        <v>4810816.755751227</v>
      </c>
      <c r="X14" s="6">
        <f t="shared" si="5"/>
        <v>104582.97295111403</v>
      </c>
      <c r="Y14" s="21">
        <f t="shared" si="6"/>
        <v>-97.826086956521735</v>
      </c>
      <c r="Z14" s="1">
        <v>0</v>
      </c>
    </row>
    <row r="15" spans="2:26" x14ac:dyDescent="0.25">
      <c r="B15" s="1">
        <v>12</v>
      </c>
      <c r="C15" s="6">
        <f>+img1_r!H22</f>
        <v>128868683.44848657</v>
      </c>
      <c r="D15" s="6">
        <f>+img1_o!H17</f>
        <v>6040719.5366478181</v>
      </c>
      <c r="E15" s="21">
        <f t="shared" si="0"/>
        <v>-95.312499999999986</v>
      </c>
      <c r="F15" s="1">
        <v>0</v>
      </c>
      <c r="N15" s="6">
        <f>+img1_r!I22</f>
        <v>131021.1741669435</v>
      </c>
      <c r="O15" s="6">
        <f>+img1_o!I17</f>
        <v>6141.617539075487</v>
      </c>
      <c r="P15" s="6">
        <f>+img1_r!J22</f>
        <v>11230.386357166586</v>
      </c>
      <c r="Q15" s="9">
        <f>+img1_o!J17</f>
        <v>526.42436049218463</v>
      </c>
      <c r="T15" s="6">
        <f t="shared" si="1"/>
        <v>3275529.3541735876</v>
      </c>
      <c r="U15" s="6">
        <f t="shared" si="2"/>
        <v>153540.43847688718</v>
      </c>
      <c r="V15" s="21">
        <f t="shared" si="3"/>
        <v>-95.312499999999986</v>
      </c>
      <c r="W15" s="6">
        <f t="shared" si="4"/>
        <v>3346655.1344356425</v>
      </c>
      <c r="X15" s="6">
        <f t="shared" si="5"/>
        <v>156874.45942667103</v>
      </c>
      <c r="Y15" s="21">
        <f t="shared" si="6"/>
        <v>-95.312499999999986</v>
      </c>
      <c r="Z15" s="1">
        <v>0</v>
      </c>
    </row>
    <row r="16" spans="2:26" x14ac:dyDescent="0.25">
      <c r="B16" s="1">
        <v>13</v>
      </c>
      <c r="C16" s="6">
        <f>+img1_r!H23</f>
        <v>350361733.12557328</v>
      </c>
      <c r="D16" s="6">
        <f>+img1_o!H18</f>
        <v>195316598.35161269</v>
      </c>
      <c r="E16" s="21">
        <f t="shared" si="0"/>
        <v>-44.252873563218387</v>
      </c>
      <c r="F16" s="1">
        <v>0</v>
      </c>
      <c r="N16" s="6">
        <f>+img1_r!I23</f>
        <v>356213.81726637803</v>
      </c>
      <c r="O16" s="6">
        <f>+img1_o!I18</f>
        <v>198578.96709677397</v>
      </c>
      <c r="P16" s="6">
        <f>+img1_r!J23</f>
        <v>30532.612908546689</v>
      </c>
      <c r="Q16" s="9">
        <f>+img1_o!J18</f>
        <v>17021.054322580625</v>
      </c>
      <c r="T16" s="6">
        <f t="shared" si="1"/>
        <v>8905345.4316594508</v>
      </c>
      <c r="U16" s="6">
        <f t="shared" si="2"/>
        <v>4964474.1774193496</v>
      </c>
      <c r="V16" s="21">
        <f t="shared" si="3"/>
        <v>-44.252873563218387</v>
      </c>
      <c r="W16" s="6">
        <f t="shared" si="4"/>
        <v>9098718.646746913</v>
      </c>
      <c r="X16" s="6">
        <f t="shared" si="5"/>
        <v>5072274.1881290264</v>
      </c>
      <c r="Y16" s="21">
        <f t="shared" si="6"/>
        <v>-44.252873563218387</v>
      </c>
      <c r="Z16" s="1">
        <v>0</v>
      </c>
    </row>
    <row r="17" spans="2:26" x14ac:dyDescent="0.25">
      <c r="B17" s="1">
        <v>14</v>
      </c>
      <c r="C17" s="6">
        <f>+img1_r!H24</f>
        <v>618166965.91696012</v>
      </c>
      <c r="D17" s="6">
        <f>+img1_o!H19</f>
        <v>257737366.89697313</v>
      </c>
      <c r="E17" s="21">
        <f t="shared" si="0"/>
        <v>-58.3061889250815</v>
      </c>
      <c r="F17" s="1">
        <v>0</v>
      </c>
      <c r="N17" s="6">
        <f>+img1_r!I24</f>
        <v>628492.19483205816</v>
      </c>
      <c r="O17" s="6">
        <f>+img1_o!I19</f>
        <v>262042.348333887</v>
      </c>
      <c r="P17" s="6">
        <f>+img1_r!J24</f>
        <v>53870.759557033562</v>
      </c>
      <c r="Q17" s="9">
        <f>+img1_o!J19</f>
        <v>22460.772714333172</v>
      </c>
      <c r="T17" s="6">
        <f t="shared" si="1"/>
        <v>15712304.870801454</v>
      </c>
      <c r="U17" s="6">
        <f t="shared" si="2"/>
        <v>6551058.7083471753</v>
      </c>
      <c r="V17" s="21">
        <f t="shared" si="3"/>
        <v>-58.3061889250815</v>
      </c>
      <c r="W17" s="6">
        <f t="shared" si="4"/>
        <v>16053486.347996002</v>
      </c>
      <c r="X17" s="6">
        <f t="shared" si="5"/>
        <v>6693310.268871285</v>
      </c>
      <c r="Y17" s="21">
        <f t="shared" si="6"/>
        <v>-58.3061889250815</v>
      </c>
      <c r="Z17" s="1">
        <v>0</v>
      </c>
    </row>
    <row r="18" spans="2:26" x14ac:dyDescent="0.25">
      <c r="B18" s="1">
        <v>15</v>
      </c>
      <c r="C18" s="6">
        <f>+img1_r!H25</f>
        <v>924230089.10711551</v>
      </c>
      <c r="D18" s="6">
        <f>+img1_o!H20</f>
        <v>205384464.24602515</v>
      </c>
      <c r="E18" s="21">
        <f t="shared" si="0"/>
        <v>-77.777777777777828</v>
      </c>
      <c r="F18" s="1">
        <v>0</v>
      </c>
      <c r="N18" s="6">
        <f>+img1_r!I25</f>
        <v>939667.48347854882</v>
      </c>
      <c r="O18" s="6">
        <f>+img1_o!I20</f>
        <v>208814.99632856587</v>
      </c>
      <c r="P18" s="6">
        <f>+img1_r!J25</f>
        <v>80542.927155304191</v>
      </c>
      <c r="Q18" s="9">
        <f>+img1_o!J20</f>
        <v>17898.42825673422</v>
      </c>
      <c r="T18" s="6">
        <f t="shared" si="1"/>
        <v>23491687.086963721</v>
      </c>
      <c r="U18" s="6">
        <f t="shared" si="2"/>
        <v>5220374.9082141472</v>
      </c>
      <c r="V18" s="21">
        <f t="shared" si="3"/>
        <v>-77.777777777777828</v>
      </c>
      <c r="W18" s="6">
        <f t="shared" si="4"/>
        <v>24001792.292280648</v>
      </c>
      <c r="X18" s="6">
        <f t="shared" si="5"/>
        <v>5333731.6205067979</v>
      </c>
      <c r="Y18" s="21">
        <f t="shared" si="6"/>
        <v>-77.777777777777828</v>
      </c>
      <c r="Z18" s="1">
        <v>0</v>
      </c>
    </row>
    <row r="19" spans="2:26" x14ac:dyDescent="0.25">
      <c r="B19" s="1">
        <v>16</v>
      </c>
      <c r="C19" s="6">
        <f>+img1_r!H26</f>
        <v>263778086.43362108</v>
      </c>
      <c r="D19" s="6">
        <f>+img1_o!H21</f>
        <v>8054292.7155304262</v>
      </c>
      <c r="E19" s="21">
        <f t="shared" si="0"/>
        <v>-96.946564885496173</v>
      </c>
      <c r="F19" s="1">
        <v>0</v>
      </c>
      <c r="N19" s="6">
        <f>+img1_r!I26</f>
        <v>268183.96587296261</v>
      </c>
      <c r="O19" s="6">
        <f>+img1_o!I21</f>
        <v>8188.8233854339842</v>
      </c>
      <c r="P19" s="6">
        <f>+img1_r!J26</f>
        <v>22987.197074825366</v>
      </c>
      <c r="Q19" s="9">
        <f>+img1_o!J21</f>
        <v>701.899147322913</v>
      </c>
      <c r="T19" s="6">
        <f t="shared" si="1"/>
        <v>6704599.1468240656</v>
      </c>
      <c r="U19" s="6">
        <f t="shared" si="2"/>
        <v>204720.58463584961</v>
      </c>
      <c r="V19" s="21">
        <f t="shared" si="3"/>
        <v>-96.946564885496173</v>
      </c>
      <c r="W19" s="6">
        <f t="shared" si="4"/>
        <v>6850184.7282979591</v>
      </c>
      <c r="X19" s="6">
        <f t="shared" si="5"/>
        <v>209165.94590222806</v>
      </c>
      <c r="Y19" s="21">
        <f t="shared" si="6"/>
        <v>-96.946564885496173</v>
      </c>
      <c r="Z19" s="1">
        <v>0</v>
      </c>
    </row>
    <row r="20" spans="2:26" x14ac:dyDescent="0.25">
      <c r="B20" s="1">
        <v>17</v>
      </c>
      <c r="C20" s="6">
        <f>+img1_r!H27</f>
        <v>4027146.3577652131</v>
      </c>
      <c r="D20" s="6">
        <f>+img1_o!H22</f>
        <v>38257890.39876952</v>
      </c>
      <c r="E20" s="21">
        <f t="shared" si="0"/>
        <v>849.99999999999977</v>
      </c>
      <c r="F20" s="1">
        <v>0</v>
      </c>
      <c r="N20" s="6">
        <f>+img1_r!I27</f>
        <v>4094.4116927169921</v>
      </c>
      <c r="O20" s="6">
        <f>+img1_o!I22</f>
        <v>38896.911080811427</v>
      </c>
      <c r="P20" s="6">
        <f>+img1_r!J27</f>
        <v>350.9495736614565</v>
      </c>
      <c r="Q20" s="9">
        <f>+img1_o!J22</f>
        <v>3334.0209497838364</v>
      </c>
      <c r="T20" s="6">
        <f t="shared" si="1"/>
        <v>102360.2923179248</v>
      </c>
      <c r="U20" s="6">
        <f t="shared" si="2"/>
        <v>972422.77702028572</v>
      </c>
      <c r="V20" s="21">
        <f t="shared" si="3"/>
        <v>850.00000000000023</v>
      </c>
      <c r="W20" s="6">
        <f t="shared" si="4"/>
        <v>104582.97295111403</v>
      </c>
      <c r="X20" s="6">
        <f t="shared" si="5"/>
        <v>993538.24303558329</v>
      </c>
      <c r="Y20" s="21">
        <f t="shared" si="6"/>
        <v>850</v>
      </c>
      <c r="Z20" s="1">
        <v>0</v>
      </c>
    </row>
    <row r="21" spans="2:26" x14ac:dyDescent="0.25">
      <c r="B21" s="1">
        <v>18</v>
      </c>
      <c r="C21" s="6">
        <f>+img1_r!H28</f>
        <v>60407195.366478197</v>
      </c>
      <c r="D21" s="6">
        <f>+img1_o!H23</f>
        <v>8054292.7155304262</v>
      </c>
      <c r="E21" s="21">
        <f t="shared" si="0"/>
        <v>-86.666666666666671</v>
      </c>
      <c r="F21" s="1">
        <v>0</v>
      </c>
      <c r="N21" s="6">
        <f>+img1_r!I28</f>
        <v>61416.175390754877</v>
      </c>
      <c r="O21" s="6">
        <f>+img1_o!I23</f>
        <v>8188.8233854339842</v>
      </c>
      <c r="P21" s="6">
        <f>+img1_r!J28</f>
        <v>5264.2436049218468</v>
      </c>
      <c r="Q21" s="9">
        <f>+img1_o!J23</f>
        <v>701.899147322913</v>
      </c>
      <c r="T21" s="6">
        <f t="shared" si="1"/>
        <v>1535404.3847688718</v>
      </c>
      <c r="U21" s="6">
        <f t="shared" si="2"/>
        <v>204720.58463584961</v>
      </c>
      <c r="V21" s="21">
        <f t="shared" si="3"/>
        <v>-86.666666666666671</v>
      </c>
      <c r="W21" s="6">
        <f t="shared" si="4"/>
        <v>1568744.5942667103</v>
      </c>
      <c r="X21" s="6">
        <f t="shared" si="5"/>
        <v>209165.94590222806</v>
      </c>
      <c r="Y21" s="21">
        <f t="shared" si="6"/>
        <v>-86.666666666666671</v>
      </c>
      <c r="Z21" s="1">
        <v>0</v>
      </c>
    </row>
    <row r="22" spans="2:26" x14ac:dyDescent="0.25">
      <c r="B22" s="1">
        <v>19</v>
      </c>
      <c r="C22" s="6">
        <f>+img1_r!H29</f>
        <v>171153720.20502093</v>
      </c>
      <c r="D22" s="6">
        <f>+img1_o!H24</f>
        <v>14095012.252178248</v>
      </c>
      <c r="E22" s="21">
        <f t="shared" si="0"/>
        <v>-91.764705882352899</v>
      </c>
      <c r="F22" s="1">
        <v>0</v>
      </c>
      <c r="N22" s="6">
        <f>+img1_r!I29</f>
        <v>174012.49694047155</v>
      </c>
      <c r="O22" s="6">
        <f>+img1_o!I24</f>
        <v>14330.440924509474</v>
      </c>
      <c r="P22" s="6">
        <f>+img1_r!J29</f>
        <v>14915.356880611847</v>
      </c>
      <c r="Q22" s="9">
        <f>+img1_o!J24</f>
        <v>1228.3235078150979</v>
      </c>
      <c r="T22" s="6">
        <f t="shared" si="1"/>
        <v>4350312.4235117892</v>
      </c>
      <c r="U22" s="6">
        <f t="shared" si="2"/>
        <v>358261.02311273688</v>
      </c>
      <c r="V22" s="21">
        <f t="shared" si="3"/>
        <v>-91.764705882352914</v>
      </c>
      <c r="W22" s="6">
        <f t="shared" si="4"/>
        <v>4444776.3504223302</v>
      </c>
      <c r="X22" s="6">
        <f t="shared" si="5"/>
        <v>366040.40532889916</v>
      </c>
      <c r="Y22" s="21">
        <f t="shared" si="6"/>
        <v>-91.764705882352914</v>
      </c>
      <c r="Z22" s="1">
        <v>0</v>
      </c>
    </row>
    <row r="23" spans="2:26" x14ac:dyDescent="0.25">
      <c r="B23" s="1">
        <v>20</v>
      </c>
      <c r="C23" s="6">
        <f>+img1_r!H30</f>
        <v>187262305.63608134</v>
      </c>
      <c r="D23" s="6">
        <f>+img1_o!H25</f>
        <v>108732951.65966074</v>
      </c>
      <c r="E23" s="21">
        <f t="shared" si="0"/>
        <v>-41.935483870967417</v>
      </c>
      <c r="F23" s="1">
        <v>0</v>
      </c>
      <c r="N23" s="6">
        <f>+img1_r!I30</f>
        <v>190390.14371133907</v>
      </c>
      <c r="O23" s="6">
        <f>+img1_o!I25</f>
        <v>110549.11570335878</v>
      </c>
      <c r="P23" s="6">
        <f>+img1_r!J30</f>
        <v>16319.155175257634</v>
      </c>
      <c r="Q23" s="9">
        <f>+img1_o!J25</f>
        <v>9475.6384888593238</v>
      </c>
      <c r="T23" s="6">
        <f t="shared" si="1"/>
        <v>4759753.5927834772</v>
      </c>
      <c r="U23" s="6">
        <f t="shared" si="2"/>
        <v>2763727.8925839695</v>
      </c>
      <c r="V23" s="21">
        <f t="shared" si="3"/>
        <v>-41.935483870967424</v>
      </c>
      <c r="W23" s="6">
        <f t="shared" si="4"/>
        <v>4863108.2422267748</v>
      </c>
      <c r="X23" s="6">
        <f t="shared" si="5"/>
        <v>2823740.2696800786</v>
      </c>
      <c r="Y23" s="21">
        <f t="shared" si="6"/>
        <v>-41.935483870967417</v>
      </c>
      <c r="Z23" s="1">
        <v>0</v>
      </c>
    </row>
    <row r="24" spans="2:26" x14ac:dyDescent="0.25">
      <c r="B24" s="1">
        <v>21</v>
      </c>
      <c r="C24" s="6">
        <f>+img1_r!H31</f>
        <v>167126573.84725526</v>
      </c>
      <c r="D24" s="6">
        <f>+img1_o!H26</f>
        <v>195316598.35161269</v>
      </c>
      <c r="E24" s="21">
        <f t="shared" si="0"/>
        <v>16.867469879518747</v>
      </c>
      <c r="F24" s="1">
        <v>0</v>
      </c>
      <c r="N24" s="6">
        <f>+img1_r!I31</f>
        <v>169918.08524775406</v>
      </c>
      <c r="O24" s="6">
        <f>+img1_o!I26</f>
        <v>198578.96709677397</v>
      </c>
      <c r="P24" s="6">
        <f>+img1_r!J31</f>
        <v>14564.407306950348</v>
      </c>
      <c r="Q24" s="9">
        <f>+img1_o!J26</f>
        <v>17021.054322580625</v>
      </c>
      <c r="T24" s="6">
        <f t="shared" si="1"/>
        <v>4247952.1311938511</v>
      </c>
      <c r="U24" s="6">
        <f t="shared" si="2"/>
        <v>4964474.1774193496</v>
      </c>
      <c r="V24" s="21">
        <f t="shared" si="3"/>
        <v>16.867469879518772</v>
      </c>
      <c r="W24" s="6">
        <f t="shared" si="4"/>
        <v>4340193.3774712039</v>
      </c>
      <c r="X24" s="6">
        <f t="shared" si="5"/>
        <v>5072274.1881290264</v>
      </c>
      <c r="Y24" s="21">
        <f t="shared" si="6"/>
        <v>16.867469879518747</v>
      </c>
      <c r="Z24" s="1">
        <v>0</v>
      </c>
    </row>
    <row r="25" spans="2:26" x14ac:dyDescent="0.25">
      <c r="B25" s="1">
        <v>22</v>
      </c>
      <c r="C25" s="6">
        <f>+img1_r!H32</f>
        <v>211425183.78267306</v>
      </c>
      <c r="D25" s="6">
        <f>+img1_o!H27</f>
        <v>293981684.11685961</v>
      </c>
      <c r="E25" s="21">
        <f t="shared" si="0"/>
        <v>39.047619047619023</v>
      </c>
      <c r="F25" s="1">
        <v>0</v>
      </c>
      <c r="N25" s="6">
        <f>+img1_r!I32</f>
        <v>214956.61386764146</v>
      </c>
      <c r="O25" s="6">
        <f>+img1_o!I27</f>
        <v>298892.0535683395</v>
      </c>
      <c r="P25" s="6">
        <f>+img1_r!J32</f>
        <v>18424.85261722641</v>
      </c>
      <c r="Q25" s="9">
        <f>+img1_o!J27</f>
        <v>25619.318877286241</v>
      </c>
      <c r="T25" s="6">
        <f t="shared" si="1"/>
        <v>5373915.3466910366</v>
      </c>
      <c r="U25" s="6">
        <f t="shared" si="2"/>
        <v>7472301.3392084874</v>
      </c>
      <c r="V25" s="21">
        <f t="shared" si="3"/>
        <v>39.047619047619023</v>
      </c>
      <c r="W25" s="6">
        <f t="shared" si="4"/>
        <v>5490606.0799334701</v>
      </c>
      <c r="X25" s="6">
        <f t="shared" si="5"/>
        <v>7634557.0254312996</v>
      </c>
      <c r="Y25" s="21">
        <f t="shared" si="6"/>
        <v>39.047619047619023</v>
      </c>
      <c r="Z25" s="1">
        <v>0</v>
      </c>
    </row>
    <row r="26" spans="2:26" x14ac:dyDescent="0.25">
      <c r="B26" s="1">
        <v>23</v>
      </c>
      <c r="C26" s="6">
        <f>+img1_r!H33</f>
        <v>287940964.58021289</v>
      </c>
      <c r="D26" s="6">
        <f>+img1_o!H28</f>
        <v>4027146.3577652131</v>
      </c>
      <c r="E26" s="21">
        <f t="shared" si="0"/>
        <v>-98.6013986013986</v>
      </c>
      <c r="F26" s="1">
        <v>0</v>
      </c>
      <c r="N26" s="6">
        <f>+img1_r!I33</f>
        <v>292750.43602926505</v>
      </c>
      <c r="O26" s="6">
        <f>+img1_o!I28</f>
        <v>4094.4116927169921</v>
      </c>
      <c r="P26" s="6">
        <f>+img1_r!J33</f>
        <v>25092.894516794149</v>
      </c>
      <c r="Q26" s="9">
        <f>+img1_o!J28</f>
        <v>350.9495736614565</v>
      </c>
      <c r="T26" s="6">
        <f t="shared" si="1"/>
        <v>7318760.900731626</v>
      </c>
      <c r="U26" s="6">
        <f t="shared" si="2"/>
        <v>102360.2923179248</v>
      </c>
      <c r="V26" s="21">
        <f t="shared" si="3"/>
        <v>-98.6013986013986</v>
      </c>
      <c r="W26" s="6">
        <f t="shared" si="4"/>
        <v>7477682.5660046563</v>
      </c>
      <c r="X26" s="6">
        <f t="shared" si="5"/>
        <v>104582.97295111403</v>
      </c>
      <c r="Y26" s="21">
        <f t="shared" si="6"/>
        <v>-98.6013986013986</v>
      </c>
      <c r="Z26" s="1">
        <v>0</v>
      </c>
    </row>
    <row r="27" spans="2:26" x14ac:dyDescent="0.25">
      <c r="B27" s="1">
        <v>24</v>
      </c>
      <c r="C27" s="6">
        <f>+img1_r!H34</f>
        <v>859795747.38287306</v>
      </c>
      <c r="D27" s="6">
        <f>+img1_o!H29</f>
        <v>10067865.894413034</v>
      </c>
      <c r="E27" s="21">
        <f t="shared" si="0"/>
        <v>-98.829039812646371</v>
      </c>
      <c r="F27" s="1">
        <v>0</v>
      </c>
      <c r="N27" s="6">
        <f>+img1_r!I34</f>
        <v>874156.89639507793</v>
      </c>
      <c r="O27" s="6">
        <f>+img1_o!I29</f>
        <v>10236.029231792481</v>
      </c>
      <c r="P27" s="6">
        <f>+img1_r!J34</f>
        <v>74927.733976720963</v>
      </c>
      <c r="Q27" s="9">
        <f>+img1_o!J29</f>
        <v>877.37393415364124</v>
      </c>
      <c r="T27" s="6">
        <f t="shared" si="1"/>
        <v>21853922.40987695</v>
      </c>
      <c r="U27" s="6">
        <f t="shared" si="2"/>
        <v>255900.73079481203</v>
      </c>
      <c r="V27" s="21">
        <f t="shared" si="3"/>
        <v>-98.829039812646371</v>
      </c>
      <c r="W27" s="6">
        <f t="shared" si="4"/>
        <v>22328464.725062847</v>
      </c>
      <c r="X27" s="6">
        <f t="shared" si="5"/>
        <v>261457.4323777851</v>
      </c>
      <c r="Y27" s="21">
        <f t="shared" si="6"/>
        <v>-98.829039812646371</v>
      </c>
      <c r="Z27" s="1">
        <v>0</v>
      </c>
    </row>
    <row r="28" spans="2:26" x14ac:dyDescent="0.25">
      <c r="B28" s="1">
        <v>25</v>
      </c>
      <c r="C28" s="6">
        <f>+img1_r!H35</f>
        <v>74502207.618656456</v>
      </c>
      <c r="D28" s="6">
        <f>+img1_o!H30</f>
        <v>757103515.25986028</v>
      </c>
      <c r="E28" s="21">
        <f t="shared" si="0"/>
        <v>916.21621621621637</v>
      </c>
      <c r="F28" s="1">
        <v>0</v>
      </c>
      <c r="N28" s="6">
        <f>+img1_r!I35</f>
        <v>75746.616315264357</v>
      </c>
      <c r="O28" s="6">
        <f>+img1_o!I30</f>
        <v>769749.39823079482</v>
      </c>
      <c r="P28" s="6">
        <f>+img1_r!J35</f>
        <v>6492.567112736946</v>
      </c>
      <c r="Q28" s="9">
        <f>+img1_o!J30</f>
        <v>65978.519848353841</v>
      </c>
      <c r="T28" s="6">
        <f t="shared" si="1"/>
        <v>1893665.4078816089</v>
      </c>
      <c r="U28" s="6">
        <f t="shared" si="2"/>
        <v>19243734.95576987</v>
      </c>
      <c r="V28" s="21">
        <f t="shared" si="3"/>
        <v>916.21621621621648</v>
      </c>
      <c r="W28" s="6">
        <f t="shared" si="4"/>
        <v>1934784.99959561</v>
      </c>
      <c r="X28" s="6">
        <f t="shared" si="5"/>
        <v>19661598.914809443</v>
      </c>
      <c r="Y28" s="21">
        <f t="shared" si="6"/>
        <v>916.21621621621637</v>
      </c>
      <c r="Z28" s="1">
        <v>0</v>
      </c>
    </row>
    <row r="29" spans="2:26" x14ac:dyDescent="0.25">
      <c r="B29" s="1">
        <v>26</v>
      </c>
      <c r="C29" s="6">
        <f>+img1_r!H36</f>
        <v>320158135.44233358</v>
      </c>
      <c r="D29" s="6">
        <f>+img1_o!H31</f>
        <v>428891087.10199523</v>
      </c>
      <c r="E29" s="21">
        <f t="shared" si="0"/>
        <v>33.962264150943767</v>
      </c>
      <c r="F29" s="1">
        <v>0</v>
      </c>
      <c r="N29" s="6">
        <f>+img1_r!I36</f>
        <v>325505.72957099997</v>
      </c>
      <c r="O29" s="6">
        <f>+img1_o!I31</f>
        <v>436054.84527435969</v>
      </c>
      <c r="P29" s="6">
        <f>+img1_r!J36</f>
        <v>27900.491106085716</v>
      </c>
      <c r="Q29" s="9">
        <f>+img1_o!J31</f>
        <v>37376.129594945116</v>
      </c>
      <c r="T29" s="6">
        <f t="shared" si="1"/>
        <v>8137643.2392749991</v>
      </c>
      <c r="U29" s="6">
        <f t="shared" si="2"/>
        <v>10901371.131858991</v>
      </c>
      <c r="V29" s="21">
        <f t="shared" si="3"/>
        <v>33.962264150943767</v>
      </c>
      <c r="W29" s="6">
        <f t="shared" si="4"/>
        <v>8314346.3496135436</v>
      </c>
      <c r="X29" s="6">
        <f t="shared" si="5"/>
        <v>11138086.619293645</v>
      </c>
      <c r="Y29" s="21">
        <f t="shared" si="6"/>
        <v>33.962264150943767</v>
      </c>
      <c r="Z29" s="1">
        <v>0</v>
      </c>
    </row>
    <row r="30" spans="2:26" x14ac:dyDescent="0.25">
      <c r="B30" s="1">
        <v>27</v>
      </c>
      <c r="C30" s="6">
        <f>+img1_r!H37</f>
        <v>70475061.260891229</v>
      </c>
      <c r="D30" s="6">
        <f>+img1_o!H32</f>
        <v>6040719.5366478181</v>
      </c>
      <c r="E30" s="21">
        <f t="shared" si="0"/>
        <v>-91.428571428571431</v>
      </c>
      <c r="F30" s="1">
        <v>0</v>
      </c>
      <c r="N30" s="6">
        <f>+img1_r!I37</f>
        <v>71652.20462254736</v>
      </c>
      <c r="O30" s="6">
        <f>+img1_o!I32</f>
        <v>6141.617539075487</v>
      </c>
      <c r="P30" s="6">
        <f>+img1_r!J37</f>
        <v>6141.6175390754879</v>
      </c>
      <c r="Q30" s="9">
        <f>+img1_o!J32</f>
        <v>526.42436049218463</v>
      </c>
      <c r="T30" s="6">
        <f t="shared" si="1"/>
        <v>1791305.1155636839</v>
      </c>
      <c r="U30" s="6">
        <f t="shared" si="2"/>
        <v>153540.43847688718</v>
      </c>
      <c r="V30" s="21">
        <f t="shared" si="3"/>
        <v>-91.428571428571431</v>
      </c>
      <c r="W30" s="6">
        <f t="shared" si="4"/>
        <v>1830202.0266444953</v>
      </c>
      <c r="X30" s="6">
        <f t="shared" si="5"/>
        <v>156874.45942667103</v>
      </c>
      <c r="Y30" s="21">
        <f t="shared" si="6"/>
        <v>-91.428571428571431</v>
      </c>
      <c r="Z30" s="1">
        <v>0</v>
      </c>
    </row>
    <row r="31" spans="2:26" x14ac:dyDescent="0.25">
      <c r="B31" s="1">
        <v>28</v>
      </c>
      <c r="C31" s="6">
        <f>+img1_r!H38</f>
        <v>74502207.618656456</v>
      </c>
      <c r="D31" s="6">
        <f>+img1_o!H33</f>
        <v>8054292.7155304262</v>
      </c>
      <c r="E31" s="21">
        <f t="shared" si="0"/>
        <v>-89.189189189189193</v>
      </c>
      <c r="F31" s="1">
        <v>0</v>
      </c>
      <c r="N31" s="6">
        <f>+img1_r!I38</f>
        <v>75746.616315264357</v>
      </c>
      <c r="O31" s="6">
        <f>+img1_o!I33</f>
        <v>8188.8233854339842</v>
      </c>
      <c r="P31" s="6">
        <f>+img1_r!J38</f>
        <v>6492.567112736946</v>
      </c>
      <c r="Q31" s="9">
        <f>+img1_o!J33</f>
        <v>701.899147322913</v>
      </c>
      <c r="T31" s="6">
        <f t="shared" si="1"/>
        <v>1893665.4078816089</v>
      </c>
      <c r="U31" s="6">
        <f t="shared" si="2"/>
        <v>204720.58463584961</v>
      </c>
      <c r="V31" s="21">
        <f t="shared" si="3"/>
        <v>-89.189189189189193</v>
      </c>
      <c r="W31" s="6">
        <f t="shared" si="4"/>
        <v>1934784.99959561</v>
      </c>
      <c r="X31" s="6">
        <f t="shared" si="5"/>
        <v>209165.94590222806</v>
      </c>
      <c r="Y31" s="21">
        <f t="shared" si="6"/>
        <v>-89.189189189189193</v>
      </c>
      <c r="Z31" s="1">
        <v>0</v>
      </c>
    </row>
    <row r="32" spans="2:26" x14ac:dyDescent="0.25">
      <c r="B32" s="1">
        <v>29</v>
      </c>
      <c r="C32" s="6">
        <f>+img1_r!H39</f>
        <v>98665085.765247717</v>
      </c>
      <c r="D32" s="6">
        <f>+img1_o!H34</f>
        <v>146990842.05842918</v>
      </c>
      <c r="E32" s="21">
        <f t="shared" si="0"/>
        <v>48.97959183673359</v>
      </c>
      <c r="F32" s="1">
        <v>0</v>
      </c>
      <c r="N32" s="6">
        <f>+img1_r!I39</f>
        <v>100313.0864715663</v>
      </c>
      <c r="O32" s="6">
        <f>+img1_o!I34</f>
        <v>149446.02678416911</v>
      </c>
      <c r="P32" s="6">
        <f>+img1_r!J39</f>
        <v>8598.2645547056836</v>
      </c>
      <c r="Q32" s="9">
        <f>+img1_o!J34</f>
        <v>12809.659438643068</v>
      </c>
      <c r="T32" s="6">
        <f t="shared" si="1"/>
        <v>2507827.1617891574</v>
      </c>
      <c r="U32" s="6">
        <f t="shared" si="2"/>
        <v>3736150.6696042279</v>
      </c>
      <c r="V32" s="21">
        <f t="shared" si="3"/>
        <v>48.979591836733618</v>
      </c>
      <c r="W32" s="6">
        <f t="shared" si="4"/>
        <v>2562282.8373022936</v>
      </c>
      <c r="X32" s="6">
        <f t="shared" si="5"/>
        <v>3817278.5127156344</v>
      </c>
      <c r="Y32" s="21">
        <f t="shared" si="6"/>
        <v>48.979591836733618</v>
      </c>
      <c r="Z32" s="1">
        <v>0</v>
      </c>
    </row>
    <row r="33" spans="2:26" x14ac:dyDescent="0.25">
      <c r="B33" s="1">
        <v>30</v>
      </c>
      <c r="C33" s="6">
        <f>+img1_r!H40</f>
        <v>52352902.650947765</v>
      </c>
      <c r="D33" s="6">
        <f>+img1_o!H35</f>
        <v>4027146.3577652131</v>
      </c>
      <c r="E33" s="21">
        <f t="shared" si="0"/>
        <v>-92.307692307692307</v>
      </c>
      <c r="F33" s="1">
        <v>0</v>
      </c>
      <c r="N33" s="6">
        <f>+img1_r!I40</f>
        <v>53227.352005320892</v>
      </c>
      <c r="O33" s="6">
        <f>+img1_o!I35</f>
        <v>4094.4116927169921</v>
      </c>
      <c r="P33" s="6">
        <f>+img1_r!J40</f>
        <v>4562.3444575989333</v>
      </c>
      <c r="Q33" s="9">
        <f>+img1_o!J35</f>
        <v>350.9495736614565</v>
      </c>
      <c r="T33" s="6">
        <f t="shared" si="1"/>
        <v>1330683.8001330222</v>
      </c>
      <c r="U33" s="6">
        <f t="shared" si="2"/>
        <v>102360.2923179248</v>
      </c>
      <c r="V33" s="21">
        <f t="shared" si="3"/>
        <v>-92.307692307692307</v>
      </c>
      <c r="W33" s="6">
        <f t="shared" si="4"/>
        <v>1359578.6483644822</v>
      </c>
      <c r="X33" s="6">
        <f t="shared" si="5"/>
        <v>104582.97295111403</v>
      </c>
      <c r="Y33" s="21">
        <f t="shared" si="6"/>
        <v>-92.307692307692307</v>
      </c>
      <c r="Z33" s="1">
        <v>0</v>
      </c>
    </row>
    <row r="34" spans="2:26" x14ac:dyDescent="0.25">
      <c r="B34" s="1">
        <v>31</v>
      </c>
      <c r="C34" s="6">
        <f>+img1_r!H41</f>
        <v>12081439.073295636</v>
      </c>
      <c r="D34" s="6">
        <f>+img1_o!H36</f>
        <v>4027146.3577652131</v>
      </c>
      <c r="E34" s="21">
        <f t="shared" si="0"/>
        <v>-66.666666666666657</v>
      </c>
      <c r="F34" s="1">
        <v>0</v>
      </c>
      <c r="N34" s="6">
        <f>+img1_r!I41</f>
        <v>12283.235078150974</v>
      </c>
      <c r="O34" s="6">
        <f>+img1_o!I36</f>
        <v>4094.4116927169921</v>
      </c>
      <c r="P34" s="6">
        <f>+img1_r!J41</f>
        <v>1052.8487209843693</v>
      </c>
      <c r="Q34" s="9">
        <f>+img1_o!J36</f>
        <v>350.9495736614565</v>
      </c>
      <c r="T34" s="6">
        <f t="shared" si="1"/>
        <v>307080.87695377436</v>
      </c>
      <c r="U34" s="6">
        <f t="shared" si="2"/>
        <v>102360.2923179248</v>
      </c>
      <c r="V34" s="21">
        <f t="shared" si="3"/>
        <v>-66.666666666666657</v>
      </c>
      <c r="W34" s="6">
        <f t="shared" si="4"/>
        <v>313748.91885334207</v>
      </c>
      <c r="X34" s="6">
        <f t="shared" si="5"/>
        <v>104582.97295111403</v>
      </c>
      <c r="Y34" s="21">
        <f t="shared" si="6"/>
        <v>-66.666666666666657</v>
      </c>
      <c r="Z34" s="1">
        <v>0</v>
      </c>
    </row>
    <row r="35" spans="2:26" x14ac:dyDescent="0.25">
      <c r="B35" s="1">
        <v>32</v>
      </c>
      <c r="C35" s="6">
        <f>+img1_r!H42</f>
        <v>42285036.75653474</v>
      </c>
      <c r="D35" s="6">
        <f>+img1_o!H37</f>
        <v>38257890.39876952</v>
      </c>
      <c r="E35" s="21">
        <f t="shared" si="0"/>
        <v>-9.5238095238095344</v>
      </c>
      <c r="F35" s="1">
        <v>0</v>
      </c>
      <c r="N35" s="6">
        <f>+img1_r!I42</f>
        <v>42991.322773528416</v>
      </c>
      <c r="O35" s="6">
        <f>+img1_o!I37</f>
        <v>38896.911080811427</v>
      </c>
      <c r="P35" s="6">
        <f>+img1_r!J42</f>
        <v>3684.9705234452931</v>
      </c>
      <c r="Q35" s="9">
        <f>+img1_o!J37</f>
        <v>3334.0209497838364</v>
      </c>
      <c r="T35" s="6">
        <f t="shared" si="1"/>
        <v>1074783.0693382104</v>
      </c>
      <c r="U35" s="6">
        <f t="shared" si="2"/>
        <v>972422.77702028572</v>
      </c>
      <c r="V35" s="21">
        <f t="shared" si="3"/>
        <v>-9.5238095238095113</v>
      </c>
      <c r="W35" s="6">
        <f t="shared" si="4"/>
        <v>1098121.2159866972</v>
      </c>
      <c r="X35" s="6">
        <f t="shared" si="5"/>
        <v>993538.24303558329</v>
      </c>
      <c r="Y35" s="21">
        <f t="shared" si="6"/>
        <v>-9.5238095238095113</v>
      </c>
      <c r="Z35" s="1">
        <v>0</v>
      </c>
    </row>
    <row r="36" spans="2:26" x14ac:dyDescent="0.25">
      <c r="B36" s="1">
        <v>33</v>
      </c>
      <c r="C36" s="6">
        <f>+img1_r!H43</f>
        <v>155045134.77396059</v>
      </c>
      <c r="D36" s="6">
        <f>+img1_o!H38</f>
        <v>8054292.7155304262</v>
      </c>
      <c r="E36" s="21">
        <f t="shared" si="0"/>
        <v>-94.805194805194802</v>
      </c>
      <c r="F36" s="1">
        <v>0</v>
      </c>
      <c r="N36" s="6">
        <f>+img1_r!I43</f>
        <v>157634.85016960409</v>
      </c>
      <c r="O36" s="6">
        <f>+img1_o!I38</f>
        <v>8188.8233854339842</v>
      </c>
      <c r="P36" s="6">
        <f>+img1_r!J43</f>
        <v>13511.558585966064</v>
      </c>
      <c r="Q36" s="9">
        <f>+img1_o!J38</f>
        <v>701.899147322913</v>
      </c>
      <c r="T36" s="6">
        <f t="shared" si="1"/>
        <v>3940871.2542401021</v>
      </c>
      <c r="U36" s="6">
        <f t="shared" si="2"/>
        <v>204720.58463584961</v>
      </c>
      <c r="V36" s="21">
        <f t="shared" si="3"/>
        <v>-94.805194805194802</v>
      </c>
      <c r="W36" s="6">
        <f t="shared" si="4"/>
        <v>4026444.458617887</v>
      </c>
      <c r="X36" s="6">
        <f t="shared" si="5"/>
        <v>209165.94590222806</v>
      </c>
      <c r="Y36" s="21">
        <f t="shared" si="6"/>
        <v>-94.805194805194802</v>
      </c>
      <c r="Z36" s="1">
        <v>0</v>
      </c>
    </row>
    <row r="37" spans="2:26" x14ac:dyDescent="0.25">
      <c r="B37" s="1">
        <v>34</v>
      </c>
      <c r="C37" s="6">
        <f>+img1_r!H44</f>
        <v>92624366.228599921</v>
      </c>
      <c r="D37" s="6">
        <f>+img1_o!H39</f>
        <v>233574488.75038135</v>
      </c>
      <c r="E37" s="21">
        <f t="shared" si="0"/>
        <v>152.17391304347711</v>
      </c>
      <c r="F37" s="1">
        <v>0</v>
      </c>
      <c r="N37" s="6">
        <f>+img1_r!I44</f>
        <v>94171.46893249084</v>
      </c>
      <c r="O37" s="6">
        <f>+img1_o!I39</f>
        <v>237475.87817758453</v>
      </c>
      <c r="P37" s="6">
        <f>+img1_r!J44</f>
        <v>8071.8401942135006</v>
      </c>
      <c r="Q37" s="9">
        <f>+img1_o!J39</f>
        <v>20355.075272364389</v>
      </c>
      <c r="T37" s="6">
        <f t="shared" si="1"/>
        <v>2354286.7233122708</v>
      </c>
      <c r="U37" s="6">
        <f t="shared" si="2"/>
        <v>5936896.954439613</v>
      </c>
      <c r="V37" s="21">
        <f t="shared" si="3"/>
        <v>152.17391304347711</v>
      </c>
      <c r="W37" s="6">
        <f t="shared" si="4"/>
        <v>2405408.3778756233</v>
      </c>
      <c r="X37" s="6">
        <f t="shared" si="5"/>
        <v>6065812.4311645878</v>
      </c>
      <c r="Y37" s="21">
        <f t="shared" si="6"/>
        <v>152.17391304347711</v>
      </c>
      <c r="Z37" s="1">
        <v>0</v>
      </c>
    </row>
    <row r="38" spans="2:26" x14ac:dyDescent="0.25">
      <c r="B38" s="1">
        <v>35</v>
      </c>
      <c r="C38" s="6">
        <f>+img1_r!H45</f>
        <v>199343744.70937717</v>
      </c>
      <c r="D38" s="6">
        <f>+img1_o!H40</f>
        <v>12081439.073295636</v>
      </c>
      <c r="E38" s="21">
        <f t="shared" si="0"/>
        <v>-93.939393939393909</v>
      </c>
      <c r="F38" s="1">
        <v>0</v>
      </c>
      <c r="N38" s="6">
        <f>+img1_r!I45</f>
        <v>202673.37878949023</v>
      </c>
      <c r="O38" s="6">
        <f>+img1_o!I40</f>
        <v>12283.235078150974</v>
      </c>
      <c r="P38" s="6">
        <f>+img1_r!J45</f>
        <v>17372.003896242022</v>
      </c>
      <c r="Q38" s="9">
        <f>+img1_o!J40</f>
        <v>1052.8487209843693</v>
      </c>
      <c r="T38" s="6">
        <f t="shared" si="1"/>
        <v>5066834.4697372559</v>
      </c>
      <c r="U38" s="6">
        <f t="shared" si="2"/>
        <v>307080.87695377436</v>
      </c>
      <c r="V38" s="21">
        <f t="shared" si="3"/>
        <v>-93.939393939393909</v>
      </c>
      <c r="W38" s="6">
        <f t="shared" si="4"/>
        <v>5176857.1610801229</v>
      </c>
      <c r="X38" s="6">
        <f t="shared" si="5"/>
        <v>313748.91885334207</v>
      </c>
      <c r="Y38" s="21">
        <f t="shared" si="6"/>
        <v>-93.939393939393909</v>
      </c>
      <c r="Z38" s="1">
        <v>0</v>
      </c>
    </row>
    <row r="39" spans="2:26" x14ac:dyDescent="0.25">
      <c r="B39" s="1">
        <v>36</v>
      </c>
      <c r="C39" s="6">
        <f>+img1_r!H46</f>
        <v>783279966.58533299</v>
      </c>
      <c r="D39" s="6">
        <f>+img1_o!H41</f>
        <v>34230744.041004315</v>
      </c>
      <c r="E39" s="21">
        <f t="shared" si="0"/>
        <v>-95.629820051413873</v>
      </c>
      <c r="F39" s="1">
        <v>0</v>
      </c>
      <c r="N39" s="6">
        <f>+img1_r!I46</f>
        <v>796363.07423345395</v>
      </c>
      <c r="O39" s="6">
        <f>+img1_o!I41</f>
        <v>34802.499388094438</v>
      </c>
      <c r="P39" s="6">
        <f>+img1_r!J46</f>
        <v>68259.692077153202</v>
      </c>
      <c r="Q39" s="9">
        <f>+img1_o!J41</f>
        <v>2983.0713761223801</v>
      </c>
      <c r="T39" s="6">
        <f t="shared" si="1"/>
        <v>19909076.85583635</v>
      </c>
      <c r="U39" s="6">
        <f t="shared" si="2"/>
        <v>870062.48470236093</v>
      </c>
      <c r="V39" s="21">
        <f t="shared" si="3"/>
        <v>-95.629820051413873</v>
      </c>
      <c r="W39" s="6">
        <f t="shared" si="4"/>
        <v>20341388.238991655</v>
      </c>
      <c r="X39" s="6">
        <f t="shared" si="5"/>
        <v>888955.27008446923</v>
      </c>
      <c r="Y39" s="21">
        <f t="shared" si="6"/>
        <v>-95.629820051413873</v>
      </c>
      <c r="Z39" s="1">
        <v>0</v>
      </c>
    </row>
    <row r="40" spans="2:26" x14ac:dyDescent="0.25">
      <c r="B40" s="1">
        <v>37</v>
      </c>
      <c r="C40" s="6">
        <f>+img1_r!H47</f>
        <v>161085854.31060854</v>
      </c>
      <c r="D40" s="6">
        <f>+img1_o!H42</f>
        <v>16108585.431060852</v>
      </c>
      <c r="E40" s="21">
        <f t="shared" si="0"/>
        <v>-90</v>
      </c>
      <c r="F40" s="1">
        <v>0</v>
      </c>
      <c r="N40" s="6">
        <f>+img1_r!I47</f>
        <v>163776.4677086797</v>
      </c>
      <c r="O40" s="6">
        <f>+img1_o!I42</f>
        <v>16377.646770867968</v>
      </c>
      <c r="P40" s="6">
        <f>+img1_r!J47</f>
        <v>14037.98294645826</v>
      </c>
      <c r="Q40" s="9">
        <f>+img1_o!J42</f>
        <v>1403.798294645826</v>
      </c>
      <c r="T40" s="6">
        <f t="shared" si="1"/>
        <v>4094411.6927169925</v>
      </c>
      <c r="U40" s="6">
        <f t="shared" si="2"/>
        <v>409441.16927169921</v>
      </c>
      <c r="V40" s="21">
        <f t="shared" si="3"/>
        <v>-90</v>
      </c>
      <c r="W40" s="6">
        <f t="shared" si="4"/>
        <v>4183318.9180445615</v>
      </c>
      <c r="X40" s="6">
        <f t="shared" si="5"/>
        <v>418331.89180445613</v>
      </c>
      <c r="Y40" s="21">
        <f t="shared" si="6"/>
        <v>-90</v>
      </c>
      <c r="Z40" s="1">
        <v>0</v>
      </c>
    </row>
    <row r="41" spans="2:26" x14ac:dyDescent="0.25">
      <c r="B41" s="1">
        <v>38</v>
      </c>
      <c r="C41" s="6">
        <f>+img1_r!H48</f>
        <v>300022403.65350747</v>
      </c>
      <c r="D41" s="6">
        <f>+img1_o!H43</f>
        <v>1272578249.0538003</v>
      </c>
      <c r="E41" s="21">
        <f t="shared" si="0"/>
        <v>324.16107382550229</v>
      </c>
      <c r="F41" s="1">
        <v>0</v>
      </c>
      <c r="N41" s="6">
        <f>+img1_r!I48</f>
        <v>305033.67110741499</v>
      </c>
      <c r="O41" s="6">
        <f>+img1_o!I43</f>
        <v>1293834.0948985624</v>
      </c>
      <c r="P41" s="6">
        <f>+img1_r!J48</f>
        <v>26145.743237778428</v>
      </c>
      <c r="Q41" s="9">
        <f>+img1_o!J43</f>
        <v>110900.06527701965</v>
      </c>
      <c r="T41" s="6">
        <f t="shared" si="1"/>
        <v>7625841.777685375</v>
      </c>
      <c r="U41" s="6">
        <f t="shared" si="2"/>
        <v>32345852.372464061</v>
      </c>
      <c r="V41" s="21">
        <f t="shared" si="3"/>
        <v>324.16107382550229</v>
      </c>
      <c r="W41" s="6">
        <f t="shared" si="4"/>
        <v>7791431.4848579718</v>
      </c>
      <c r="X41" s="6">
        <f t="shared" si="5"/>
        <v>33048219.452551853</v>
      </c>
      <c r="Y41" s="21">
        <f t="shared" si="6"/>
        <v>324.16107382550229</v>
      </c>
      <c r="Z41" s="1">
        <v>0</v>
      </c>
    </row>
    <row r="42" spans="2:26" x14ac:dyDescent="0.25">
      <c r="B42" s="1">
        <v>39</v>
      </c>
      <c r="C42" s="6">
        <f>+img1_r!H49</f>
        <v>988664430.83135962</v>
      </c>
      <c r="D42" s="6">
        <f>+img1_o!H44</f>
        <v>636289124.52690399</v>
      </c>
      <c r="E42" s="21">
        <f t="shared" si="0"/>
        <v>-35.641547861507085</v>
      </c>
      <c r="F42" s="1">
        <v>0</v>
      </c>
      <c r="N42" s="6">
        <f>+img1_r!I49</f>
        <v>1005178.0705620213</v>
      </c>
      <c r="O42" s="6">
        <f>+img1_o!I44</f>
        <v>646917.04744928505</v>
      </c>
      <c r="P42" s="6">
        <f>+img1_r!J49</f>
        <v>86158.120333887549</v>
      </c>
      <c r="Q42" s="9">
        <f>+img1_o!J44</f>
        <v>55450.032638510151</v>
      </c>
      <c r="T42" s="6">
        <f t="shared" si="1"/>
        <v>25129451.764050532</v>
      </c>
      <c r="U42" s="6">
        <f t="shared" si="2"/>
        <v>16172926.186232125</v>
      </c>
      <c r="V42" s="21">
        <f t="shared" si="3"/>
        <v>-35.641547861507085</v>
      </c>
      <c r="W42" s="6">
        <f t="shared" si="4"/>
        <v>25675119.85949849</v>
      </c>
      <c r="X42" s="6">
        <f t="shared" si="5"/>
        <v>16524109.726276025</v>
      </c>
      <c r="Y42" s="21">
        <f t="shared" si="6"/>
        <v>-35.641547861507085</v>
      </c>
      <c r="Z42" s="1">
        <v>0</v>
      </c>
    </row>
    <row r="43" spans="2:26" x14ac:dyDescent="0.25">
      <c r="B43" s="1">
        <v>40</v>
      </c>
      <c r="C43" s="6">
        <f>+img1_r!H50</f>
        <v>483257562.93182558</v>
      </c>
      <c r="D43" s="6">
        <f>+img1_o!H45</f>
        <v>289954537.75909507</v>
      </c>
      <c r="E43" s="21">
        <f t="shared" si="0"/>
        <v>-40.000000000000057</v>
      </c>
      <c r="F43" s="1">
        <v>0</v>
      </c>
      <c r="N43" s="6">
        <f>+img1_r!I50</f>
        <v>491329.40312603902</v>
      </c>
      <c r="O43" s="6">
        <f>+img1_o!I45</f>
        <v>294797.64187562314</v>
      </c>
      <c r="P43" s="6">
        <f>+img1_r!J50</f>
        <v>42113.948839374774</v>
      </c>
      <c r="Q43" s="9">
        <f>+img1_o!J45</f>
        <v>25268.369303624844</v>
      </c>
      <c r="T43" s="6">
        <f t="shared" si="1"/>
        <v>12283235.078150975</v>
      </c>
      <c r="U43" s="6">
        <f t="shared" si="2"/>
        <v>7369941.0468905782</v>
      </c>
      <c r="V43" s="21">
        <f t="shared" si="3"/>
        <v>-40.000000000000057</v>
      </c>
      <c r="W43" s="6">
        <f t="shared" si="4"/>
        <v>12549956.754133683</v>
      </c>
      <c r="X43" s="6">
        <f t="shared" si="5"/>
        <v>7529974.052480204</v>
      </c>
      <c r="Y43" s="21">
        <f t="shared" si="6"/>
        <v>-40.00000000000005</v>
      </c>
      <c r="Z43" s="1">
        <v>0</v>
      </c>
    </row>
    <row r="44" spans="2:26" x14ac:dyDescent="0.25">
      <c r="B44" s="1">
        <v>41</v>
      </c>
      <c r="C44" s="6">
        <f>+img1_r!H51</f>
        <v>78529353.976421639</v>
      </c>
      <c r="D44" s="6">
        <f>+img1_o!H46</f>
        <v>4027146.3577652131</v>
      </c>
      <c r="E44" s="21">
        <f t="shared" si="0"/>
        <v>-94.871794871794862</v>
      </c>
      <c r="F44" s="1">
        <v>0</v>
      </c>
      <c r="N44" s="6">
        <f>+img1_r!I51</f>
        <v>79841.028007981338</v>
      </c>
      <c r="O44" s="6">
        <f>+img1_o!I46</f>
        <v>4094.4116927169921</v>
      </c>
      <c r="P44" s="6">
        <f>+img1_r!J51</f>
        <v>6843.5166863984005</v>
      </c>
      <c r="Q44" s="9">
        <f>+img1_o!J46</f>
        <v>350.9495736614565</v>
      </c>
      <c r="T44" s="6">
        <f t="shared" si="1"/>
        <v>1996025.7001995335</v>
      </c>
      <c r="U44" s="6">
        <f t="shared" si="2"/>
        <v>102360.2923179248</v>
      </c>
      <c r="V44" s="21">
        <f t="shared" si="3"/>
        <v>-94.871794871794862</v>
      </c>
      <c r="W44" s="6">
        <f t="shared" si="4"/>
        <v>2039367.9725467234</v>
      </c>
      <c r="X44" s="6">
        <f t="shared" si="5"/>
        <v>104582.97295111403</v>
      </c>
      <c r="Y44" s="21">
        <f t="shared" si="6"/>
        <v>-94.871794871794862</v>
      </c>
      <c r="Z44" s="1">
        <v>0</v>
      </c>
    </row>
    <row r="45" spans="2:26" x14ac:dyDescent="0.25">
      <c r="B45" s="1">
        <v>42</v>
      </c>
      <c r="C45" s="6">
        <f>+img1_r!H52</f>
        <v>1542397055.0240674</v>
      </c>
      <c r="D45" s="6">
        <f>+img1_o!H47</f>
        <v>34230744.041004315</v>
      </c>
      <c r="E45" s="21">
        <f t="shared" si="0"/>
        <v>-97.780678851174912</v>
      </c>
      <c r="F45" s="1">
        <v>0</v>
      </c>
      <c r="N45" s="6">
        <f>+img1_r!I52</f>
        <v>1568159.6783105987</v>
      </c>
      <c r="O45" s="6">
        <f>+img1_o!I47</f>
        <v>34802.499388094438</v>
      </c>
      <c r="P45" s="6">
        <f>+img1_r!J52</f>
        <v>134413.68671233705</v>
      </c>
      <c r="Q45" s="9">
        <f>+img1_o!J47</f>
        <v>2983.0713761223801</v>
      </c>
      <c r="T45" s="6">
        <f t="shared" si="1"/>
        <v>39203991.957764968</v>
      </c>
      <c r="U45" s="6">
        <f t="shared" si="2"/>
        <v>870062.48470236093</v>
      </c>
      <c r="V45" s="21">
        <f t="shared" si="3"/>
        <v>-97.780678851174912</v>
      </c>
      <c r="W45" s="6">
        <f t="shared" si="4"/>
        <v>40055278.640276439</v>
      </c>
      <c r="X45" s="6">
        <f t="shared" si="5"/>
        <v>888955.27008446923</v>
      </c>
      <c r="Y45" s="21">
        <f t="shared" si="6"/>
        <v>-97.780678851174912</v>
      </c>
      <c r="Z45" s="1">
        <v>0</v>
      </c>
    </row>
    <row r="46" spans="2:26" x14ac:dyDescent="0.25">
      <c r="B46" s="1">
        <v>43</v>
      </c>
      <c r="C46" s="6">
        <f>+img1_r!H53</f>
        <v>1185994602.3618555</v>
      </c>
      <c r="D46" s="6">
        <f>+img1_o!H48</f>
        <v>6040719.5366478181</v>
      </c>
      <c r="E46" s="21">
        <f t="shared" si="0"/>
        <v>-99.490662139219012</v>
      </c>
      <c r="F46" s="1">
        <v>0</v>
      </c>
      <c r="N46" s="6">
        <f>+img1_r!I53</f>
        <v>1205804.2435051545</v>
      </c>
      <c r="O46" s="6">
        <f>+img1_o!I48</f>
        <v>6141.617539075487</v>
      </c>
      <c r="P46" s="6">
        <f>+img1_r!J53</f>
        <v>103354.64944329896</v>
      </c>
      <c r="Q46" s="9">
        <f>+img1_o!J48</f>
        <v>526.42436049218463</v>
      </c>
      <c r="T46" s="6">
        <f t="shared" si="1"/>
        <v>30145106.087628864</v>
      </c>
      <c r="U46" s="6">
        <f t="shared" si="2"/>
        <v>153540.43847688718</v>
      </c>
      <c r="V46" s="21">
        <f t="shared" si="3"/>
        <v>-99.490662139219012</v>
      </c>
      <c r="W46" s="6">
        <f t="shared" si="4"/>
        <v>30799685.534103088</v>
      </c>
      <c r="X46" s="6">
        <f t="shared" si="5"/>
        <v>156874.45942667103</v>
      </c>
      <c r="Y46" s="21">
        <f t="shared" si="6"/>
        <v>-99.490662139219012</v>
      </c>
      <c r="Z46" s="1">
        <v>0</v>
      </c>
    </row>
    <row r="47" spans="2:26" x14ac:dyDescent="0.25">
      <c r="B47" s="1">
        <v>44</v>
      </c>
      <c r="C47" s="6">
        <f>+img1_r!H54</f>
        <v>159072281.13172504</v>
      </c>
      <c r="D47" s="6">
        <f>+img1_o!H49</f>
        <v>98665085.765247717</v>
      </c>
      <c r="E47" s="21">
        <f t="shared" si="0"/>
        <v>-37.974683544303453</v>
      </c>
      <c r="F47" s="1">
        <v>0</v>
      </c>
      <c r="N47" s="6">
        <f>+img1_r!I54</f>
        <v>161729.2618623203</v>
      </c>
      <c r="O47" s="6">
        <f>+img1_o!I49</f>
        <v>100313.0864715663</v>
      </c>
      <c r="P47" s="6">
        <f>+img1_r!J54</f>
        <v>13862.508159627456</v>
      </c>
      <c r="Q47" s="9">
        <f>+img1_o!J49</f>
        <v>8598.2645547056836</v>
      </c>
      <c r="T47" s="6">
        <f t="shared" si="1"/>
        <v>4043231.5465580076</v>
      </c>
      <c r="U47" s="6">
        <f t="shared" si="2"/>
        <v>2507827.1617891574</v>
      </c>
      <c r="V47" s="21">
        <f t="shared" si="3"/>
        <v>-37.974683544303467</v>
      </c>
      <c r="W47" s="6">
        <f t="shared" si="4"/>
        <v>4131027.4315689816</v>
      </c>
      <c r="X47" s="6">
        <f t="shared" si="5"/>
        <v>2562282.8373022936</v>
      </c>
      <c r="Y47" s="21">
        <f t="shared" si="6"/>
        <v>-37.974683544303453</v>
      </c>
      <c r="Z47" s="1">
        <v>0</v>
      </c>
    </row>
    <row r="48" spans="2:26" x14ac:dyDescent="0.25">
      <c r="B48" s="1">
        <v>45</v>
      </c>
      <c r="C48" s="6">
        <f>+img1_r!H55</f>
        <v>245655927.82367727</v>
      </c>
      <c r="D48" s="6">
        <f>+img1_o!H50</f>
        <v>4027146.3577652131</v>
      </c>
      <c r="E48" s="21">
        <f t="shared" si="0"/>
        <v>-98.360655737704917</v>
      </c>
      <c r="F48" s="1">
        <v>0</v>
      </c>
      <c r="N48" s="6">
        <f>+img1_r!I55</f>
        <v>249759.11325573578</v>
      </c>
      <c r="O48" s="6">
        <f>+img1_o!I50</f>
        <v>4094.4116927169921</v>
      </c>
      <c r="P48" s="6">
        <f>+img1_r!J55</f>
        <v>21407.923993348784</v>
      </c>
      <c r="Q48" s="9">
        <f>+img1_o!J50</f>
        <v>350.9495736614565</v>
      </c>
      <c r="T48" s="6">
        <f t="shared" si="1"/>
        <v>6243977.8313933946</v>
      </c>
      <c r="U48" s="6">
        <f t="shared" si="2"/>
        <v>102360.2923179248</v>
      </c>
      <c r="V48" s="21">
        <f t="shared" si="3"/>
        <v>-98.360655737704917</v>
      </c>
      <c r="W48" s="6">
        <f t="shared" si="4"/>
        <v>6379561.3500179378</v>
      </c>
      <c r="X48" s="6">
        <f t="shared" si="5"/>
        <v>104582.97295111403</v>
      </c>
      <c r="Y48" s="21">
        <f t="shared" si="6"/>
        <v>-98.360655737704917</v>
      </c>
      <c r="Z48" s="1">
        <v>0</v>
      </c>
    </row>
    <row r="49" spans="2:26" x14ac:dyDescent="0.25">
      <c r="B49" s="1">
        <v>46</v>
      </c>
      <c r="C49" s="6">
        <f>+img1_r!H56</f>
        <v>86583646.69195208</v>
      </c>
      <c r="D49" s="6">
        <f>+img1_o!H51</f>
        <v>8054292.7155304262</v>
      </c>
      <c r="E49" s="21">
        <f t="shared" si="0"/>
        <v>-90.697674418604663</v>
      </c>
      <c r="F49" s="1">
        <v>0</v>
      </c>
      <c r="N49" s="6">
        <f>+img1_r!I56</f>
        <v>88029.851393415331</v>
      </c>
      <c r="O49" s="6">
        <f>+img1_o!I51</f>
        <v>8188.8233854339842</v>
      </c>
      <c r="P49" s="6">
        <f>+img1_r!J56</f>
        <v>7545.4158337213139</v>
      </c>
      <c r="Q49" s="9">
        <f>+img1_o!J51</f>
        <v>701.899147322913</v>
      </c>
      <c r="T49" s="6">
        <f t="shared" si="1"/>
        <v>2200746.2848353833</v>
      </c>
      <c r="U49" s="6">
        <f t="shared" si="2"/>
        <v>204720.58463584961</v>
      </c>
      <c r="V49" s="21">
        <f t="shared" si="3"/>
        <v>-90.697674418604663</v>
      </c>
      <c r="W49" s="6">
        <f t="shared" si="4"/>
        <v>2248533.9184489516</v>
      </c>
      <c r="X49" s="6">
        <f t="shared" si="5"/>
        <v>209165.94590222806</v>
      </c>
      <c r="Y49" s="21">
        <f t="shared" si="6"/>
        <v>-90.697674418604663</v>
      </c>
      <c r="Z49" s="1">
        <v>0</v>
      </c>
    </row>
    <row r="50" spans="2:26" x14ac:dyDescent="0.25">
      <c r="B50" s="1">
        <v>47</v>
      </c>
      <c r="C50" s="6">
        <f>+img1_r!H57</f>
        <v>308076696.36903888</v>
      </c>
      <c r="D50" s="6">
        <f>+img1_o!H52</f>
        <v>6040719.5366478181</v>
      </c>
      <c r="E50" s="21">
        <f t="shared" si="0"/>
        <v>-98.039215686274503</v>
      </c>
      <c r="F50" s="1">
        <v>0</v>
      </c>
      <c r="N50" s="6">
        <f>+img1_r!I57</f>
        <v>313222.49449284998</v>
      </c>
      <c r="O50" s="6">
        <f>+img1_o!I52</f>
        <v>6141.617539075487</v>
      </c>
      <c r="P50" s="6">
        <f>+img1_r!J57</f>
        <v>26847.64238510143</v>
      </c>
      <c r="Q50" s="9">
        <f>+img1_o!J52</f>
        <v>526.42436049218463</v>
      </c>
      <c r="T50" s="6">
        <f t="shared" si="1"/>
        <v>7830562.3623212492</v>
      </c>
      <c r="U50" s="6">
        <f t="shared" si="2"/>
        <v>153540.43847688718</v>
      </c>
      <c r="V50" s="21">
        <f t="shared" si="3"/>
        <v>-98.039215686274503</v>
      </c>
      <c r="W50" s="6">
        <f t="shared" si="4"/>
        <v>8000597.4307602262</v>
      </c>
      <c r="X50" s="6">
        <f t="shared" si="5"/>
        <v>156874.45942667103</v>
      </c>
      <c r="Y50" s="21">
        <f t="shared" si="6"/>
        <v>-98.039215686274503</v>
      </c>
      <c r="Z50" s="1">
        <v>0</v>
      </c>
    </row>
    <row r="51" spans="2:26" x14ac:dyDescent="0.25">
      <c r="B51" s="1">
        <v>48</v>
      </c>
      <c r="C51" s="6">
        <f>+img1_r!H58</f>
        <v>894026491.423877</v>
      </c>
      <c r="D51" s="6">
        <f>+img1_o!H53</f>
        <v>529569746.04612571</v>
      </c>
      <c r="E51" s="21">
        <f t="shared" si="0"/>
        <v>-40.765765765765728</v>
      </c>
      <c r="F51" s="1">
        <v>0</v>
      </c>
      <c r="N51" s="6">
        <f>+img1_r!I58</f>
        <v>908959.39578317199</v>
      </c>
      <c r="O51" s="6">
        <f>+img1_o!I53</f>
        <v>538415.13759228471</v>
      </c>
      <c r="P51" s="6">
        <f>+img1_r!J58</f>
        <v>77910.805352843308</v>
      </c>
      <c r="Q51" s="9">
        <f>+img1_o!J53</f>
        <v>46149.868936481544</v>
      </c>
      <c r="T51" s="6">
        <f t="shared" si="1"/>
        <v>22723984.894579299</v>
      </c>
      <c r="U51" s="6">
        <f t="shared" si="2"/>
        <v>13460378.439807117</v>
      </c>
      <c r="V51" s="21">
        <f t="shared" si="3"/>
        <v>-40.765765765765728</v>
      </c>
      <c r="W51" s="6">
        <f t="shared" si="4"/>
        <v>23217419.995147306</v>
      </c>
      <c r="X51" s="6">
        <f t="shared" si="5"/>
        <v>13752660.943071499</v>
      </c>
      <c r="Y51" s="21">
        <f t="shared" si="6"/>
        <v>-40.765765765765728</v>
      </c>
      <c r="Z51" s="1">
        <v>0</v>
      </c>
    </row>
    <row r="52" spans="2:26" x14ac:dyDescent="0.25">
      <c r="B52" s="1">
        <v>49</v>
      </c>
      <c r="C52" s="6">
        <f>+img1_r!H59</f>
        <v>666492722.21014249</v>
      </c>
      <c r="D52" s="6">
        <f>+img1_o!H54</f>
        <v>571854782.80265999</v>
      </c>
      <c r="E52" s="21">
        <f t="shared" si="0"/>
        <v>-14.199395770392753</v>
      </c>
      <c r="F52" s="1">
        <v>0</v>
      </c>
      <c r="N52" s="6">
        <f>+img1_r!I59</f>
        <v>677625.13514466188</v>
      </c>
      <c r="O52" s="6">
        <f>+img1_o!I54</f>
        <v>581406.46036581264</v>
      </c>
      <c r="P52" s="6">
        <f>+img1_r!J59</f>
        <v>58082.154440971019</v>
      </c>
      <c r="Q52" s="9">
        <f>+img1_o!J54</f>
        <v>49834.839459926799</v>
      </c>
      <c r="T52" s="6">
        <f t="shared" si="1"/>
        <v>16940628.378616545</v>
      </c>
      <c r="U52" s="6">
        <f t="shared" si="2"/>
        <v>14535161.509145316</v>
      </c>
      <c r="V52" s="21">
        <f t="shared" si="3"/>
        <v>-14.199395770392742</v>
      </c>
      <c r="W52" s="6">
        <f t="shared" si="4"/>
        <v>17308482.023409363</v>
      </c>
      <c r="X52" s="6">
        <f t="shared" si="5"/>
        <v>14850782.159058187</v>
      </c>
      <c r="Y52" s="21">
        <f t="shared" si="6"/>
        <v>-14.19939577039273</v>
      </c>
      <c r="Z52" s="1">
        <v>0</v>
      </c>
    </row>
    <row r="53" spans="2:26" x14ac:dyDescent="0.25">
      <c r="B53" s="1">
        <v>50</v>
      </c>
      <c r="C53" s="6">
        <f>+img1_r!H60</f>
        <v>1761876531.5222778</v>
      </c>
      <c r="D53" s="6">
        <f>+img1_o!H55</f>
        <v>30203597.683239099</v>
      </c>
      <c r="E53" s="21">
        <f t="shared" si="0"/>
        <v>-98.285714285714292</v>
      </c>
      <c r="F53" s="1">
        <v>0</v>
      </c>
      <c r="N53" s="6">
        <f>+img1_r!I60</f>
        <v>1791305.1155636811</v>
      </c>
      <c r="O53" s="6">
        <f>+img1_o!I55</f>
        <v>30708.087695377439</v>
      </c>
      <c r="P53" s="6">
        <f>+img1_r!J60</f>
        <v>153540.43847688695</v>
      </c>
      <c r="Q53" s="9">
        <f>+img1_o!J55</f>
        <v>2632.1218024609234</v>
      </c>
      <c r="T53" s="6">
        <f t="shared" si="1"/>
        <v>44782627.889092028</v>
      </c>
      <c r="U53" s="6">
        <f t="shared" si="2"/>
        <v>767702.19238443591</v>
      </c>
      <c r="V53" s="21">
        <f t="shared" si="3"/>
        <v>-98.285714285714292</v>
      </c>
      <c r="W53" s="6">
        <f t="shared" si="4"/>
        <v>45755050.666112311</v>
      </c>
      <c r="X53" s="6">
        <f t="shared" si="5"/>
        <v>784372.29713335517</v>
      </c>
      <c r="Y53" s="21">
        <f t="shared" si="6"/>
        <v>-98.285714285714292</v>
      </c>
      <c r="Z53" s="1">
        <v>0</v>
      </c>
    </row>
    <row r="54" spans="2:26" x14ac:dyDescent="0.25">
      <c r="B54" s="1">
        <v>51</v>
      </c>
      <c r="C54" s="6">
        <f>+img1_r!H61</f>
        <v>32217170.862121705</v>
      </c>
      <c r="D54" s="6">
        <f>+img1_o!H56</f>
        <v>92624366.228599921</v>
      </c>
      <c r="E54" s="21">
        <f t="shared" si="0"/>
        <v>187.50000000000006</v>
      </c>
      <c r="F54" s="1">
        <v>0</v>
      </c>
      <c r="N54" s="6">
        <f>+img1_r!I61</f>
        <v>32755.293541735937</v>
      </c>
      <c r="O54" s="6">
        <f>+img1_o!I56</f>
        <v>94171.46893249084</v>
      </c>
      <c r="P54" s="6">
        <f>+img1_r!J61</f>
        <v>2807.596589291652</v>
      </c>
      <c r="Q54" s="9">
        <f>+img1_o!J56</f>
        <v>8071.8401942135006</v>
      </c>
      <c r="T54" s="6">
        <f t="shared" si="1"/>
        <v>818882.33854339842</v>
      </c>
      <c r="U54" s="6">
        <f t="shared" si="2"/>
        <v>2354286.7233122708</v>
      </c>
      <c r="V54" s="21">
        <f t="shared" si="3"/>
        <v>187.50000000000006</v>
      </c>
      <c r="W54" s="6">
        <f t="shared" si="4"/>
        <v>836663.78360891226</v>
      </c>
      <c r="X54" s="6">
        <f t="shared" si="5"/>
        <v>2405408.3778756233</v>
      </c>
      <c r="Y54" s="21">
        <f t="shared" si="6"/>
        <v>187.50000000000006</v>
      </c>
      <c r="Z54" s="1">
        <v>0</v>
      </c>
    </row>
    <row r="55" spans="2:26" x14ac:dyDescent="0.25">
      <c r="B55" s="1">
        <v>52</v>
      </c>
      <c r="C55" s="6">
        <f>+img1_r!H62</f>
        <v>892012918.24499476</v>
      </c>
      <c r="D55" s="6">
        <f>+img1_o!H57</f>
        <v>187262305.63608134</v>
      </c>
      <c r="E55" s="21">
        <f t="shared" si="0"/>
        <v>-79.006772009029476</v>
      </c>
      <c r="F55" s="1">
        <v>0</v>
      </c>
      <c r="N55" s="6">
        <f>+img1_r!I62</f>
        <v>906912.1899368139</v>
      </c>
      <c r="O55" s="6">
        <f>+img1_o!I57</f>
        <v>190390.14371133907</v>
      </c>
      <c r="P55" s="6">
        <f>+img1_r!J62</f>
        <v>77735.330566012621</v>
      </c>
      <c r="Q55" s="9">
        <f>+img1_o!J57</f>
        <v>16319.155175257634</v>
      </c>
      <c r="T55" s="6">
        <f t="shared" si="1"/>
        <v>22672804.748420347</v>
      </c>
      <c r="U55" s="6">
        <f t="shared" si="2"/>
        <v>4759753.5927834772</v>
      </c>
      <c r="V55" s="21">
        <f t="shared" si="3"/>
        <v>-79.006772009029461</v>
      </c>
      <c r="W55" s="6">
        <f t="shared" si="4"/>
        <v>23165128.508671761</v>
      </c>
      <c r="X55" s="6">
        <f t="shared" si="5"/>
        <v>4863108.2422267748</v>
      </c>
      <c r="Y55" s="21">
        <f t="shared" si="6"/>
        <v>-79.006772009029476</v>
      </c>
      <c r="Z55" s="1">
        <v>0</v>
      </c>
    </row>
    <row r="56" spans="2:26" x14ac:dyDescent="0.25">
      <c r="B56" s="1">
        <v>53</v>
      </c>
      <c r="C56" s="6">
        <f>+img1_r!H63</f>
        <v>604071953.66478193</v>
      </c>
      <c r="D56" s="6">
        <f>+img1_o!H58</f>
        <v>6040719.5366478181</v>
      </c>
      <c r="E56" s="21">
        <f t="shared" si="0"/>
        <v>-99</v>
      </c>
      <c r="F56" s="1">
        <v>0</v>
      </c>
      <c r="N56" s="6">
        <f>+img1_r!I63</f>
        <v>614161.75390754885</v>
      </c>
      <c r="O56" s="6">
        <f>+img1_o!I58</f>
        <v>6141.617539075487</v>
      </c>
      <c r="P56" s="6">
        <f>+img1_r!J63</f>
        <v>52642.436049218471</v>
      </c>
      <c r="Q56" s="9">
        <f>+img1_o!J58</f>
        <v>526.42436049218463</v>
      </c>
      <c r="T56" s="6">
        <f t="shared" si="1"/>
        <v>15354043.847688721</v>
      </c>
      <c r="U56" s="6">
        <f t="shared" si="2"/>
        <v>153540.43847688718</v>
      </c>
      <c r="V56" s="21">
        <f t="shared" si="3"/>
        <v>-99</v>
      </c>
      <c r="W56" s="6">
        <f t="shared" si="4"/>
        <v>15687445.942667104</v>
      </c>
      <c r="X56" s="6">
        <f t="shared" si="5"/>
        <v>156874.45942667103</v>
      </c>
      <c r="Y56" s="21">
        <f t="shared" si="6"/>
        <v>-99</v>
      </c>
      <c r="Z56" s="1">
        <v>0</v>
      </c>
    </row>
    <row r="57" spans="2:26" x14ac:dyDescent="0.25">
      <c r="B57" s="1">
        <v>54</v>
      </c>
      <c r="C57" s="6">
        <f>+img1_r!H64</f>
        <v>664479149.03126013</v>
      </c>
      <c r="D57" s="6">
        <f>+img1_o!H59</f>
        <v>406741782.13428581</v>
      </c>
      <c r="E57" s="21">
        <f t="shared" si="0"/>
        <v>-38.787878787878896</v>
      </c>
      <c r="F57" s="1">
        <v>0</v>
      </c>
      <c r="N57" s="6">
        <f>+img1_r!I64</f>
        <v>675577.92929830367</v>
      </c>
      <c r="O57" s="6">
        <f>+img1_o!I59</f>
        <v>413535.58096441551</v>
      </c>
      <c r="P57" s="6">
        <f>+img1_r!J64</f>
        <v>57906.679654140316</v>
      </c>
      <c r="Q57" s="9">
        <f>+img1_o!J59</f>
        <v>35445.906939807042</v>
      </c>
      <c r="T57" s="6">
        <f t="shared" si="1"/>
        <v>16889448.232457593</v>
      </c>
      <c r="U57" s="6">
        <f t="shared" si="2"/>
        <v>10338389.524110388</v>
      </c>
      <c r="V57" s="21">
        <f t="shared" si="3"/>
        <v>-38.787878787878896</v>
      </c>
      <c r="W57" s="6">
        <f t="shared" si="4"/>
        <v>17256190.536933813</v>
      </c>
      <c r="X57" s="6">
        <f t="shared" si="5"/>
        <v>10562880.268062498</v>
      </c>
      <c r="Y57" s="21">
        <f t="shared" si="6"/>
        <v>-38.787878787878896</v>
      </c>
      <c r="Z57" s="1">
        <v>0</v>
      </c>
    </row>
    <row r="58" spans="2:26" x14ac:dyDescent="0.25">
      <c r="B58" s="1">
        <v>55</v>
      </c>
      <c r="C58" s="6">
        <f>+img1_r!H65</f>
        <v>660452002.67349446</v>
      </c>
      <c r="D58" s="6">
        <f>+img1_o!H60</f>
        <v>1266537529.5171587</v>
      </c>
      <c r="E58" s="21">
        <f t="shared" si="0"/>
        <v>91.768292682926855</v>
      </c>
      <c r="F58" s="1">
        <v>0</v>
      </c>
      <c r="N58" s="6">
        <f>+img1_r!I65</f>
        <v>671483.51760558621</v>
      </c>
      <c r="O58" s="6">
        <f>+img1_o!I60</f>
        <v>1287692.4773594933</v>
      </c>
      <c r="P58" s="6">
        <f>+img1_r!J65</f>
        <v>57555.730080478825</v>
      </c>
      <c r="Q58" s="9">
        <f>+img1_o!J60</f>
        <v>110373.64091652799</v>
      </c>
      <c r="T58" s="6">
        <f t="shared" si="1"/>
        <v>16787087.940139655</v>
      </c>
      <c r="U58" s="6">
        <f t="shared" si="2"/>
        <v>32192311.933987331</v>
      </c>
      <c r="V58" s="21">
        <f t="shared" si="3"/>
        <v>91.768292682926855</v>
      </c>
      <c r="W58" s="6">
        <f t="shared" si="4"/>
        <v>17151607.563982688</v>
      </c>
      <c r="X58" s="6">
        <f t="shared" si="5"/>
        <v>32891344.993125342</v>
      </c>
      <c r="Y58" s="21">
        <f t="shared" si="6"/>
        <v>91.768292682926855</v>
      </c>
      <c r="Z58" s="1">
        <v>0</v>
      </c>
    </row>
    <row r="59" spans="2:26" x14ac:dyDescent="0.25">
      <c r="B59" s="1">
        <v>56</v>
      </c>
      <c r="C59" s="6">
        <f>+img1_r!H66</f>
        <v>36244317.219886929</v>
      </c>
      <c r="D59" s="6">
        <f>+img1_o!H61</f>
        <v>6040719.5366478181</v>
      </c>
      <c r="E59" s="21">
        <f t="shared" si="0"/>
        <v>-83.333333333333343</v>
      </c>
      <c r="F59" s="1">
        <v>0</v>
      </c>
      <c r="N59" s="6">
        <f>+img1_r!I66</f>
        <v>36849.705234452937</v>
      </c>
      <c r="O59" s="6">
        <f>+img1_o!I61</f>
        <v>6141.617539075487</v>
      </c>
      <c r="P59" s="6">
        <f>+img1_r!J66</f>
        <v>3158.5461629531092</v>
      </c>
      <c r="Q59" s="9">
        <f>+img1_o!J61</f>
        <v>526.42436049218463</v>
      </c>
      <c r="T59" s="6">
        <f t="shared" si="1"/>
        <v>921242.63086132344</v>
      </c>
      <c r="U59" s="6">
        <f t="shared" si="2"/>
        <v>153540.43847688718</v>
      </c>
      <c r="V59" s="21">
        <f t="shared" si="3"/>
        <v>-83.333333333333343</v>
      </c>
      <c r="W59" s="6">
        <f t="shared" si="4"/>
        <v>941246.75656002655</v>
      </c>
      <c r="X59" s="6">
        <f t="shared" si="5"/>
        <v>156874.45942667103</v>
      </c>
      <c r="Y59" s="21">
        <f t="shared" si="6"/>
        <v>-83.333333333333343</v>
      </c>
      <c r="Z59" s="1">
        <v>0</v>
      </c>
    </row>
    <row r="60" spans="2:26" x14ac:dyDescent="0.25">
      <c r="B60" s="1">
        <v>57</v>
      </c>
      <c r="C60" s="6">
        <f>+img1_r!H67</f>
        <v>185248732.4571991</v>
      </c>
      <c r="D60" s="6">
        <f>+img1_o!H62</f>
        <v>295995257.29574311</v>
      </c>
      <c r="E60" s="21">
        <f t="shared" si="0"/>
        <v>59.782608695652748</v>
      </c>
      <c r="F60" s="1">
        <v>0</v>
      </c>
      <c r="N60" s="6">
        <f>+img1_r!I67</f>
        <v>188342.93786498092</v>
      </c>
      <c r="O60" s="6">
        <f>+img1_o!I62</f>
        <v>300939.25941469887</v>
      </c>
      <c r="P60" s="6">
        <f>+img1_r!J67</f>
        <v>16143.680388426937</v>
      </c>
      <c r="Q60" s="9">
        <f>+img1_o!J62</f>
        <v>25794.793664117045</v>
      </c>
      <c r="T60" s="6">
        <f t="shared" si="1"/>
        <v>4708573.446624523</v>
      </c>
      <c r="U60" s="6">
        <f t="shared" si="2"/>
        <v>7523481.4853674714</v>
      </c>
      <c r="V60" s="21">
        <f t="shared" si="3"/>
        <v>59.782608695652748</v>
      </c>
      <c r="W60" s="6">
        <f t="shared" si="4"/>
        <v>4810816.755751227</v>
      </c>
      <c r="X60" s="6">
        <f t="shared" si="5"/>
        <v>7686848.51190688</v>
      </c>
      <c r="Y60" s="21">
        <f t="shared" si="6"/>
        <v>59.782608695652748</v>
      </c>
      <c r="Z60" s="1">
        <v>0</v>
      </c>
    </row>
    <row r="61" spans="2:26" x14ac:dyDescent="0.25">
      <c r="B61" s="1">
        <v>58</v>
      </c>
      <c r="C61" s="6">
        <f>+img1_r!H68</f>
        <v>98665085.765247717</v>
      </c>
      <c r="D61" s="6">
        <f>+img1_o!H63</f>
        <v>398687489.41875559</v>
      </c>
      <c r="E61" s="21">
        <f t="shared" si="0"/>
        <v>304.08163265306075</v>
      </c>
      <c r="F61" s="1">
        <v>0</v>
      </c>
      <c r="N61" s="6">
        <f>+img1_r!I68</f>
        <v>100313.0864715663</v>
      </c>
      <c r="O61" s="6">
        <f>+img1_o!I63</f>
        <v>405346.75757898169</v>
      </c>
      <c r="P61" s="6">
        <f>+img1_r!J68</f>
        <v>8598.2645547056836</v>
      </c>
      <c r="Q61" s="9">
        <f>+img1_o!J63</f>
        <v>34744.007792484146</v>
      </c>
      <c r="T61" s="6">
        <f t="shared" si="1"/>
        <v>2507827.1617891574</v>
      </c>
      <c r="U61" s="6">
        <f t="shared" si="2"/>
        <v>10133668.939474542</v>
      </c>
      <c r="V61" s="21">
        <f t="shared" si="3"/>
        <v>304.08163265306075</v>
      </c>
      <c r="W61" s="6">
        <f t="shared" si="4"/>
        <v>2562282.8373022936</v>
      </c>
      <c r="X61" s="6">
        <f t="shared" si="5"/>
        <v>10353714.322160276</v>
      </c>
      <c r="Y61" s="21">
        <f t="shared" si="6"/>
        <v>304.08163265306075</v>
      </c>
      <c r="Z61" s="1">
        <v>0</v>
      </c>
    </row>
    <row r="62" spans="2:26" x14ac:dyDescent="0.25">
      <c r="B62" s="1">
        <v>59</v>
      </c>
      <c r="C62" s="6">
        <f>+img1_r!H69</f>
        <v>308076696.36903888</v>
      </c>
      <c r="D62" s="6">
        <f>+img1_o!H64</f>
        <v>237601635.10814708</v>
      </c>
      <c r="E62" s="21">
        <f t="shared" si="0"/>
        <v>-22.875816993464227</v>
      </c>
      <c r="F62" s="1">
        <v>0</v>
      </c>
      <c r="N62" s="6">
        <f>+img1_r!I69</f>
        <v>313222.49449284998</v>
      </c>
      <c r="O62" s="6">
        <f>+img1_o!I64</f>
        <v>241570.28987030205</v>
      </c>
      <c r="P62" s="6">
        <f>+img1_r!J69</f>
        <v>26847.64238510143</v>
      </c>
      <c r="Q62" s="9">
        <f>+img1_o!J64</f>
        <v>20706.024846025892</v>
      </c>
      <c r="T62" s="6">
        <f t="shared" si="1"/>
        <v>7830562.3623212492</v>
      </c>
      <c r="U62" s="6">
        <f t="shared" si="2"/>
        <v>6039257.2467575511</v>
      </c>
      <c r="V62" s="21">
        <f t="shared" si="3"/>
        <v>-22.875816993464227</v>
      </c>
      <c r="W62" s="6">
        <f t="shared" si="4"/>
        <v>8000597.4307602262</v>
      </c>
      <c r="X62" s="6">
        <f t="shared" si="5"/>
        <v>6170395.404115716</v>
      </c>
      <c r="Y62" s="21">
        <f t="shared" si="6"/>
        <v>-22.875816993464227</v>
      </c>
      <c r="Z62" s="1">
        <v>0</v>
      </c>
    </row>
    <row r="63" spans="2:26" x14ac:dyDescent="0.25">
      <c r="B63" s="1">
        <v>60</v>
      </c>
      <c r="C63" s="6">
        <f>+img1_r!H70</f>
        <v>32217170.862121705</v>
      </c>
      <c r="D63" s="6">
        <f>+img1_o!H65</f>
        <v>567827636.44489431</v>
      </c>
      <c r="E63" s="21">
        <f t="shared" si="0"/>
        <v>1662.499999999998</v>
      </c>
      <c r="F63" s="1">
        <v>0</v>
      </c>
      <c r="N63" s="6">
        <f>+img1_r!I70</f>
        <v>32755.293541735937</v>
      </c>
      <c r="O63" s="6">
        <f>+img1_o!I65</f>
        <v>577312.04867309518</v>
      </c>
      <c r="P63" s="6">
        <f>+img1_r!J70</f>
        <v>2807.596589291652</v>
      </c>
      <c r="Q63" s="9">
        <f>+img1_o!J65</f>
        <v>49483.889886265308</v>
      </c>
      <c r="T63" s="6">
        <f t="shared" si="1"/>
        <v>818882.33854339842</v>
      </c>
      <c r="U63" s="6">
        <f t="shared" si="2"/>
        <v>14432801.21682738</v>
      </c>
      <c r="V63" s="21">
        <f t="shared" si="3"/>
        <v>1662.499999999998</v>
      </c>
      <c r="W63" s="6">
        <f t="shared" si="4"/>
        <v>836663.78360891226</v>
      </c>
      <c r="X63" s="6">
        <f t="shared" si="5"/>
        <v>14746199.186107062</v>
      </c>
      <c r="Y63" s="21">
        <f t="shared" si="6"/>
        <v>1662.499999999998</v>
      </c>
      <c r="Z63" s="1">
        <v>0</v>
      </c>
    </row>
    <row r="64" spans="2:26" x14ac:dyDescent="0.25">
      <c r="B64" s="1">
        <v>61</v>
      </c>
      <c r="C64" s="6">
        <f>+img1_r!H71</f>
        <v>1310836139.4525728</v>
      </c>
      <c r="D64" s="6">
        <f>+img1_o!H66</f>
        <v>207398037.42490736</v>
      </c>
      <c r="E64" s="21">
        <f t="shared" si="0"/>
        <v>-84.178187403993903</v>
      </c>
      <c r="F64" s="1">
        <v>0</v>
      </c>
      <c r="N64" s="6">
        <f>+img1_r!I71</f>
        <v>1332731.0059793768</v>
      </c>
      <c r="O64" s="6">
        <f>+img1_o!I66</f>
        <v>210862.20217492396</v>
      </c>
      <c r="P64" s="6">
        <f>+img1_r!J71</f>
        <v>114234.08622680373</v>
      </c>
      <c r="Q64" s="9">
        <f>+img1_o!J66</f>
        <v>18073.903043564911</v>
      </c>
      <c r="T64" s="6">
        <f t="shared" si="1"/>
        <v>33318275.149484422</v>
      </c>
      <c r="U64" s="6">
        <f t="shared" si="2"/>
        <v>5271555.0543730995</v>
      </c>
      <c r="V64" s="21">
        <f t="shared" si="3"/>
        <v>-84.178187403993888</v>
      </c>
      <c r="W64" s="6">
        <f t="shared" si="4"/>
        <v>34041757.695587508</v>
      </c>
      <c r="X64" s="6">
        <f t="shared" si="5"/>
        <v>5386023.1069823438</v>
      </c>
      <c r="Y64" s="21">
        <f t="shared" si="6"/>
        <v>-84.178187403993888</v>
      </c>
      <c r="Z64" s="1">
        <v>0</v>
      </c>
    </row>
    <row r="65" spans="2:26" x14ac:dyDescent="0.25">
      <c r="B65" s="1">
        <v>62</v>
      </c>
      <c r="C65" s="6">
        <f>+img1_r!H72</f>
        <v>1689387897.0825024</v>
      </c>
      <c r="D65" s="6">
        <f>+img1_o!H67</f>
        <v>132895829.80625105</v>
      </c>
      <c r="E65" s="21">
        <f t="shared" si="0"/>
        <v>-92.133492252681805</v>
      </c>
      <c r="F65" s="1">
        <v>0</v>
      </c>
      <c r="N65" s="6">
        <f>+img1_r!I72</f>
        <v>1717605.7050947736</v>
      </c>
      <c r="O65" s="6">
        <f>+img1_o!I67</f>
        <v>135115.58585965974</v>
      </c>
      <c r="P65" s="6">
        <f>+img1_r!J72</f>
        <v>147223.34615098059</v>
      </c>
      <c r="Q65" s="9">
        <f>+img1_o!J67</f>
        <v>11581.335930827978</v>
      </c>
      <c r="T65" s="6">
        <f t="shared" si="1"/>
        <v>42940142.627369337</v>
      </c>
      <c r="U65" s="6">
        <f t="shared" si="2"/>
        <v>3377889.6464914936</v>
      </c>
      <c r="V65" s="21">
        <f t="shared" si="3"/>
        <v>-92.133492252681805</v>
      </c>
      <c r="W65" s="6">
        <f t="shared" si="4"/>
        <v>43872557.152992219</v>
      </c>
      <c r="X65" s="6">
        <f t="shared" si="5"/>
        <v>3451238.1073867376</v>
      </c>
      <c r="Y65" s="21">
        <f t="shared" si="6"/>
        <v>-92.133492252681805</v>
      </c>
      <c r="Z65" s="1">
        <v>0</v>
      </c>
    </row>
    <row r="66" spans="2:26" x14ac:dyDescent="0.25">
      <c r="B66" s="1">
        <v>63</v>
      </c>
      <c r="C66" s="6">
        <f>+img1_r!H73</f>
        <v>271832379.14915127</v>
      </c>
      <c r="D66" s="6">
        <f>+img1_o!H68</f>
        <v>4027146.3577652131</v>
      </c>
      <c r="E66" s="21">
        <f t="shared" si="0"/>
        <v>-98.518518518518519</v>
      </c>
      <c r="F66" s="1">
        <v>0</v>
      </c>
      <c r="N66" s="6">
        <f>+img1_r!I73</f>
        <v>276372.78925839637</v>
      </c>
      <c r="O66" s="6">
        <f>+img1_o!I68</f>
        <v>4094.4116927169921</v>
      </c>
      <c r="P66" s="6">
        <f>+img1_r!J73</f>
        <v>23689.096222148259</v>
      </c>
      <c r="Q66" s="9">
        <f>+img1_o!J68</f>
        <v>350.9495736614565</v>
      </c>
      <c r="T66" s="6">
        <f t="shared" si="1"/>
        <v>6909319.7314599091</v>
      </c>
      <c r="U66" s="6">
        <f t="shared" si="2"/>
        <v>102360.2923179248</v>
      </c>
      <c r="V66" s="21">
        <f t="shared" si="3"/>
        <v>-98.518518518518519</v>
      </c>
      <c r="W66" s="6">
        <f t="shared" si="4"/>
        <v>7059350.6742001809</v>
      </c>
      <c r="X66" s="6">
        <f t="shared" si="5"/>
        <v>104582.97295111403</v>
      </c>
      <c r="Y66" s="21">
        <f t="shared" si="6"/>
        <v>-98.518518518518519</v>
      </c>
      <c r="Z66" s="1">
        <v>0</v>
      </c>
    </row>
    <row r="67" spans="2:26" x14ac:dyDescent="0.25">
      <c r="B67" s="1">
        <v>64</v>
      </c>
      <c r="C67" s="6">
        <f>+img1_r!H74</f>
        <v>114773671.19630855</v>
      </c>
      <c r="D67" s="6">
        <f>+img1_o!H69</f>
        <v>380565330.80881184</v>
      </c>
      <c r="E67" s="21">
        <f t="shared" si="0"/>
        <v>231.57894736842044</v>
      </c>
      <c r="F67" s="1">
        <v>0</v>
      </c>
      <c r="N67" s="6">
        <f>+img1_r!I74</f>
        <v>116690.73324243426</v>
      </c>
      <c r="O67" s="6">
        <f>+img1_o!I69</f>
        <v>386921.90496175492</v>
      </c>
      <c r="P67" s="6">
        <f>+img1_r!J74</f>
        <v>10002.062849351509</v>
      </c>
      <c r="Q67" s="9">
        <f>+img1_o!J69</f>
        <v>33164.734711007564</v>
      </c>
      <c r="T67" s="6">
        <f t="shared" si="1"/>
        <v>2917268.3310608566</v>
      </c>
      <c r="U67" s="6">
        <f t="shared" si="2"/>
        <v>9673047.6240438726</v>
      </c>
      <c r="V67" s="21">
        <f t="shared" si="3"/>
        <v>231.57894736842036</v>
      </c>
      <c r="W67" s="6">
        <f t="shared" si="4"/>
        <v>2980614.7291067494</v>
      </c>
      <c r="X67" s="6">
        <f t="shared" si="5"/>
        <v>9883090.9438802544</v>
      </c>
      <c r="Y67" s="21">
        <f t="shared" si="6"/>
        <v>231.57894736842039</v>
      </c>
      <c r="Z67" s="1">
        <v>0</v>
      </c>
    </row>
    <row r="68" spans="2:26" x14ac:dyDescent="0.25">
      <c r="B68" s="1">
        <v>65</v>
      </c>
      <c r="C68" s="6">
        <f>+img1_r!H75</f>
        <v>827578576.52075088</v>
      </c>
      <c r="D68" s="6">
        <f>+img1_o!H70</f>
        <v>4027146.3577652131</v>
      </c>
      <c r="E68" s="21">
        <f t="shared" si="0"/>
        <v>-99.513381995133827</v>
      </c>
      <c r="F68" s="1">
        <v>0</v>
      </c>
      <c r="N68" s="6">
        <f>+img1_r!I75</f>
        <v>841401.60285334138</v>
      </c>
      <c r="O68" s="6">
        <f>+img1_o!I70</f>
        <v>4094.4116927169921</v>
      </c>
      <c r="P68" s="6">
        <f>+img1_r!J75</f>
        <v>72120.137387429262</v>
      </c>
      <c r="Q68" s="9">
        <f>+img1_o!J70</f>
        <v>350.9495736614565</v>
      </c>
      <c r="T68" s="6">
        <f t="shared" si="1"/>
        <v>21035040.071333535</v>
      </c>
      <c r="U68" s="6">
        <f t="shared" si="2"/>
        <v>102360.2923179248</v>
      </c>
      <c r="V68" s="21">
        <f t="shared" si="3"/>
        <v>-99.513381995133827</v>
      </c>
      <c r="W68" s="6">
        <f t="shared" si="4"/>
        <v>21491800.941453919</v>
      </c>
      <c r="X68" s="6">
        <f t="shared" si="5"/>
        <v>104582.97295111403</v>
      </c>
      <c r="Y68" s="21">
        <f t="shared" si="6"/>
        <v>-99.513381995133827</v>
      </c>
      <c r="Z68" s="1">
        <v>0</v>
      </c>
    </row>
    <row r="69" spans="2:26" x14ac:dyDescent="0.25">
      <c r="B69" s="1">
        <v>66</v>
      </c>
      <c r="C69" s="6">
        <f>+img1_r!H76</f>
        <v>519501880.151712</v>
      </c>
      <c r="D69" s="6">
        <f>+img1_o!H71</f>
        <v>1451786261.9743543</v>
      </c>
      <c r="E69" s="21">
        <f t="shared" ref="E69:E103" si="7">+(D69/C69-1)*100</f>
        <v>179.45736434108457</v>
      </c>
      <c r="F69" s="1">
        <v>0</v>
      </c>
      <c r="N69" s="6">
        <f>+img1_r!I76</f>
        <v>528179.10836049158</v>
      </c>
      <c r="O69" s="6">
        <f>+img1_o!I71</f>
        <v>1476035.4152244704</v>
      </c>
      <c r="P69" s="6">
        <f>+img1_r!J76</f>
        <v>45272.495002327843</v>
      </c>
      <c r="Q69" s="9">
        <f>+img1_o!J71</f>
        <v>126517.32130495462</v>
      </c>
      <c r="T69" s="6">
        <f t="shared" ref="T69:T103" si="8">+N69*25</f>
        <v>13204477.709012289</v>
      </c>
      <c r="U69" s="6">
        <f t="shared" ref="U69:U103" si="9">+O69*25</f>
        <v>36900885.380611762</v>
      </c>
      <c r="V69" s="21">
        <f t="shared" ref="V69:V103" si="10">+(U69/T69-1)*100</f>
        <v>179.45736434108451</v>
      </c>
      <c r="W69" s="6">
        <f t="shared" ref="W69:W103" si="11">+P69*298</f>
        <v>13491203.510693697</v>
      </c>
      <c r="X69" s="6">
        <f t="shared" ref="X69:X103" si="12">+Q69*298</f>
        <v>37702161.748876475</v>
      </c>
      <c r="Y69" s="21">
        <f t="shared" ref="Y69:Y103" si="13">+(X69/W69-1)*100</f>
        <v>179.45736434108457</v>
      </c>
      <c r="Z69" s="1">
        <v>0</v>
      </c>
    </row>
    <row r="70" spans="2:26" x14ac:dyDescent="0.25">
      <c r="B70" s="1">
        <v>67</v>
      </c>
      <c r="C70" s="6">
        <f>+img1_r!H77</f>
        <v>4027146.3577652131</v>
      </c>
      <c r="D70" s="6">
        <f>+img1_o!H72</f>
        <v>354388879.48333782</v>
      </c>
      <c r="E70" s="21">
        <f t="shared" si="7"/>
        <v>8699.9999999999782</v>
      </c>
      <c r="F70" s="1">
        <v>0</v>
      </c>
      <c r="N70" s="6">
        <f>+img1_r!I77</f>
        <v>4094.4116927169921</v>
      </c>
      <c r="O70" s="6">
        <f>+img1_o!I72</f>
        <v>360308.22895909438</v>
      </c>
      <c r="P70" s="6">
        <f>+img1_r!J77</f>
        <v>350.9495736614565</v>
      </c>
      <c r="Q70" s="9">
        <f>+img1_o!J72</f>
        <v>30883.56248220809</v>
      </c>
      <c r="T70" s="6">
        <f t="shared" si="8"/>
        <v>102360.2923179248</v>
      </c>
      <c r="U70" s="6">
        <f t="shared" si="9"/>
        <v>9007705.723977359</v>
      </c>
      <c r="V70" s="21">
        <f t="shared" si="10"/>
        <v>8699.9999999999782</v>
      </c>
      <c r="W70" s="6">
        <f t="shared" si="11"/>
        <v>104582.97295111403</v>
      </c>
      <c r="X70" s="6">
        <f t="shared" si="12"/>
        <v>9203301.6196980104</v>
      </c>
      <c r="Y70" s="21">
        <f t="shared" si="13"/>
        <v>8699.9999999999782</v>
      </c>
      <c r="Z70" s="1">
        <v>0</v>
      </c>
    </row>
    <row r="71" spans="2:26" x14ac:dyDescent="0.25">
      <c r="B71" s="1">
        <v>68</v>
      </c>
      <c r="C71" s="6">
        <f>+img1_r!H78</f>
        <v>136922976.16401672</v>
      </c>
      <c r="D71" s="6">
        <f>+img1_o!H73</f>
        <v>6040719.5366478181</v>
      </c>
      <c r="E71" s="21">
        <f t="shared" si="7"/>
        <v>-95.588235294117624</v>
      </c>
      <c r="F71" s="1">
        <v>0</v>
      </c>
      <c r="N71" s="6">
        <f>+img1_r!I78</f>
        <v>139209.99755237723</v>
      </c>
      <c r="O71" s="6">
        <f>+img1_o!I73</f>
        <v>6141.617539075487</v>
      </c>
      <c r="P71" s="6">
        <f>+img1_r!J78</f>
        <v>11932.285504489477</v>
      </c>
      <c r="Q71" s="9">
        <f>+img1_o!J73</f>
        <v>526.42436049218463</v>
      </c>
      <c r="T71" s="6">
        <f t="shared" si="8"/>
        <v>3480249.9388094307</v>
      </c>
      <c r="U71" s="6">
        <f t="shared" si="9"/>
        <v>153540.43847688718</v>
      </c>
      <c r="V71" s="21">
        <f t="shared" si="10"/>
        <v>-95.588235294117624</v>
      </c>
      <c r="W71" s="6">
        <f t="shared" si="11"/>
        <v>3555821.0803378639</v>
      </c>
      <c r="X71" s="6">
        <f t="shared" si="12"/>
        <v>156874.45942667103</v>
      </c>
      <c r="Y71" s="21">
        <f t="shared" si="13"/>
        <v>-95.588235294117624</v>
      </c>
      <c r="Z71" s="1">
        <v>0</v>
      </c>
    </row>
    <row r="72" spans="2:26" x14ac:dyDescent="0.25">
      <c r="B72" s="1">
        <v>69</v>
      </c>
      <c r="C72" s="6">
        <f>+img1_r!H79</f>
        <v>6040719.5366478181</v>
      </c>
      <c r="D72" s="6">
        <f>+img1_o!H74</f>
        <v>6040719.5366478181</v>
      </c>
      <c r="E72" s="21">
        <f t="shared" si="7"/>
        <v>0</v>
      </c>
      <c r="F72" s="1">
        <v>0</v>
      </c>
      <c r="N72" s="6">
        <f>+img1_r!I79</f>
        <v>6141.617539075487</v>
      </c>
      <c r="O72" s="6">
        <f>+img1_o!I74</f>
        <v>6141.617539075487</v>
      </c>
      <c r="P72" s="6">
        <f>+img1_r!J79</f>
        <v>526.42436049218463</v>
      </c>
      <c r="Q72" s="9">
        <f>+img1_o!J74</f>
        <v>526.42436049218463</v>
      </c>
      <c r="T72" s="6">
        <f t="shared" si="8"/>
        <v>153540.43847688718</v>
      </c>
      <c r="U72" s="6">
        <f t="shared" si="9"/>
        <v>153540.43847688718</v>
      </c>
      <c r="V72" s="21">
        <f t="shared" si="10"/>
        <v>0</v>
      </c>
      <c r="W72" s="6">
        <f t="shared" si="11"/>
        <v>156874.45942667103</v>
      </c>
      <c r="X72" s="6">
        <f t="shared" si="12"/>
        <v>156874.45942667103</v>
      </c>
      <c r="Y72" s="21">
        <f t="shared" si="13"/>
        <v>0</v>
      </c>
      <c r="Z72" s="1">
        <v>0</v>
      </c>
    </row>
    <row r="73" spans="2:26" x14ac:dyDescent="0.25">
      <c r="B73" s="1">
        <v>70</v>
      </c>
      <c r="C73" s="6">
        <f>+img1_r!H80</f>
        <v>473189697.03741187</v>
      </c>
      <c r="D73" s="6">
        <f>+img1_o!H75</f>
        <v>225520196.03485125</v>
      </c>
      <c r="E73" s="21">
        <f t="shared" si="7"/>
        <v>-52.340425531914967</v>
      </c>
      <c r="F73" s="1">
        <v>0</v>
      </c>
      <c r="N73" s="6">
        <f>+img1_r!I80</f>
        <v>481093.37389424589</v>
      </c>
      <c r="O73" s="6">
        <f>+img1_o!I75</f>
        <v>229287.05479215088</v>
      </c>
      <c r="P73" s="6">
        <f>+img1_r!J80</f>
        <v>41236.574905221074</v>
      </c>
      <c r="Q73" s="9">
        <f>+img1_o!J75</f>
        <v>19653.176125041504</v>
      </c>
      <c r="T73" s="6">
        <f t="shared" si="8"/>
        <v>12027334.347356148</v>
      </c>
      <c r="U73" s="6">
        <f t="shared" si="9"/>
        <v>5732176.3698037723</v>
      </c>
      <c r="V73" s="21">
        <f t="shared" si="10"/>
        <v>-52.340425531914967</v>
      </c>
      <c r="W73" s="6">
        <f t="shared" si="11"/>
        <v>12288499.32175588</v>
      </c>
      <c r="X73" s="6">
        <f t="shared" si="12"/>
        <v>5856646.4852623679</v>
      </c>
      <c r="Y73" s="21">
        <f t="shared" si="13"/>
        <v>-52.340425531914967</v>
      </c>
      <c r="Z73" s="1">
        <v>0</v>
      </c>
    </row>
    <row r="74" spans="2:26" x14ac:dyDescent="0.25">
      <c r="B74" s="1">
        <v>71</v>
      </c>
      <c r="C74" s="6">
        <f>+img1_r!H81</f>
        <v>60407195.366478197</v>
      </c>
      <c r="D74" s="6">
        <f>+img1_o!H76</f>
        <v>525542599.68835998</v>
      </c>
      <c r="E74" s="21">
        <f t="shared" si="7"/>
        <v>769.99999999999943</v>
      </c>
      <c r="F74" s="1">
        <v>0</v>
      </c>
      <c r="N74" s="6">
        <f>+img1_r!I81</f>
        <v>61416.175390754877</v>
      </c>
      <c r="O74" s="6">
        <f>+img1_o!I76</f>
        <v>534320.72589956713</v>
      </c>
      <c r="P74" s="6">
        <f>+img1_r!J81</f>
        <v>5264.2436049218468</v>
      </c>
      <c r="Q74" s="9">
        <f>+img1_o!J76</f>
        <v>45798.919362820045</v>
      </c>
      <c r="T74" s="6">
        <f t="shared" si="8"/>
        <v>1535404.3847688718</v>
      </c>
      <c r="U74" s="6">
        <f t="shared" si="9"/>
        <v>13358018.147489179</v>
      </c>
      <c r="V74" s="21">
        <f t="shared" si="10"/>
        <v>769.99999999999955</v>
      </c>
      <c r="W74" s="6">
        <f t="shared" si="11"/>
        <v>1568744.5942667103</v>
      </c>
      <c r="X74" s="6">
        <f t="shared" si="12"/>
        <v>13648077.970120374</v>
      </c>
      <c r="Y74" s="21">
        <f t="shared" si="13"/>
        <v>769.99999999999955</v>
      </c>
      <c r="Z74" s="1">
        <v>0</v>
      </c>
    </row>
    <row r="75" spans="2:26" x14ac:dyDescent="0.25">
      <c r="B75" s="1">
        <v>72</v>
      </c>
      <c r="C75" s="6">
        <f>+img1_r!H82</f>
        <v>298008830.47462529</v>
      </c>
      <c r="D75" s="6">
        <f>+img1_o!H77</f>
        <v>251696647.36032525</v>
      </c>
      <c r="E75" s="21">
        <f t="shared" si="7"/>
        <v>-15.540540540540594</v>
      </c>
      <c r="F75" s="1">
        <v>0</v>
      </c>
      <c r="N75" s="6">
        <f>+img1_r!I82</f>
        <v>302986.46526105696</v>
      </c>
      <c r="O75" s="6">
        <f>+img1_o!I77</f>
        <v>255900.73079481145</v>
      </c>
      <c r="P75" s="6">
        <f>+img1_r!J82</f>
        <v>25970.26845094774</v>
      </c>
      <c r="Q75" s="9">
        <f>+img1_o!J77</f>
        <v>21934.348353840982</v>
      </c>
      <c r="T75" s="6">
        <f t="shared" si="8"/>
        <v>7574661.6315264236</v>
      </c>
      <c r="U75" s="6">
        <f t="shared" si="9"/>
        <v>6397518.2698702859</v>
      </c>
      <c r="V75" s="21">
        <f t="shared" si="10"/>
        <v>-15.540540540540594</v>
      </c>
      <c r="W75" s="6">
        <f t="shared" si="11"/>
        <v>7739139.9983824268</v>
      </c>
      <c r="X75" s="6">
        <f t="shared" si="12"/>
        <v>6536435.8094446128</v>
      </c>
      <c r="Y75" s="21">
        <f t="shared" si="13"/>
        <v>-15.540540540540594</v>
      </c>
      <c r="Z75" s="1">
        <v>0</v>
      </c>
    </row>
    <row r="76" spans="2:26" x14ac:dyDescent="0.25">
      <c r="B76" s="1">
        <v>73</v>
      </c>
      <c r="C76" s="6">
        <f>+img1_r!H83</f>
        <v>279886671.86468148</v>
      </c>
      <c r="D76" s="6">
        <f>+img1_o!H78</f>
        <v>102692232.12301293</v>
      </c>
      <c r="E76" s="21">
        <f t="shared" si="7"/>
        <v>-63.309352517985509</v>
      </c>
      <c r="F76" s="1">
        <v>0</v>
      </c>
      <c r="N76" s="6">
        <f>+img1_r!I83</f>
        <v>284561.61264383007</v>
      </c>
      <c r="O76" s="6">
        <f>+img1_o!I78</f>
        <v>104407.4981642833</v>
      </c>
      <c r="P76" s="6">
        <f>+img1_r!J83</f>
        <v>24390.995369471151</v>
      </c>
      <c r="Q76" s="9">
        <f>+img1_o!J78</f>
        <v>8949.2141283671408</v>
      </c>
      <c r="T76" s="6">
        <f t="shared" si="8"/>
        <v>7114040.3160957517</v>
      </c>
      <c r="U76" s="6">
        <f t="shared" si="9"/>
        <v>2610187.4541070824</v>
      </c>
      <c r="V76" s="21">
        <f t="shared" si="10"/>
        <v>-63.309352517985495</v>
      </c>
      <c r="W76" s="6">
        <f t="shared" si="11"/>
        <v>7268516.6201024028</v>
      </c>
      <c r="X76" s="6">
        <f t="shared" si="12"/>
        <v>2666865.8102534078</v>
      </c>
      <c r="Y76" s="21">
        <f t="shared" si="13"/>
        <v>-63.309352517985495</v>
      </c>
      <c r="Z76" s="1">
        <v>0</v>
      </c>
    </row>
    <row r="77" spans="2:26" x14ac:dyDescent="0.25">
      <c r="B77" s="1">
        <v>74</v>
      </c>
      <c r="C77" s="6">
        <f>+img1_r!H84</f>
        <v>279886671.86468148</v>
      </c>
      <c r="D77" s="6">
        <f>+img1_o!H79</f>
        <v>12081439.073295636</v>
      </c>
      <c r="E77" s="21">
        <f t="shared" si="7"/>
        <v>-95.683453237410063</v>
      </c>
      <c r="F77" s="1">
        <v>0</v>
      </c>
      <c r="N77" s="6">
        <f>+img1_r!I84</f>
        <v>284561.61264383007</v>
      </c>
      <c r="O77" s="6">
        <f>+img1_o!I79</f>
        <v>12283.235078150974</v>
      </c>
      <c r="P77" s="6">
        <f>+img1_r!J84</f>
        <v>24390.995369471151</v>
      </c>
      <c r="Q77" s="9">
        <f>+img1_o!J79</f>
        <v>1052.8487209843693</v>
      </c>
      <c r="T77" s="6">
        <f t="shared" si="8"/>
        <v>7114040.3160957517</v>
      </c>
      <c r="U77" s="6">
        <f t="shared" si="9"/>
        <v>307080.87695377436</v>
      </c>
      <c r="V77" s="21">
        <f t="shared" si="10"/>
        <v>-95.683453237410049</v>
      </c>
      <c r="W77" s="6">
        <f t="shared" si="11"/>
        <v>7268516.6201024028</v>
      </c>
      <c r="X77" s="6">
        <f t="shared" si="12"/>
        <v>313748.91885334207</v>
      </c>
      <c r="Y77" s="21">
        <f t="shared" si="13"/>
        <v>-95.683453237410049</v>
      </c>
      <c r="Z77" s="1">
        <v>0</v>
      </c>
    </row>
    <row r="78" spans="2:26" x14ac:dyDescent="0.25">
      <c r="B78" s="1">
        <v>75</v>
      </c>
      <c r="C78" s="6">
        <f>+img1_r!H85</f>
        <v>169140147.02613869</v>
      </c>
      <c r="D78" s="6">
        <f>+img1_o!H80</f>
        <v>12081439.073295636</v>
      </c>
      <c r="E78" s="21">
        <f t="shared" si="7"/>
        <v>-92.857142857142847</v>
      </c>
      <c r="F78" s="1">
        <v>0</v>
      </c>
      <c r="N78" s="6">
        <f>+img1_r!I85</f>
        <v>171965.2910941134</v>
      </c>
      <c r="O78" s="6">
        <f>+img1_o!I80</f>
        <v>12283.235078150974</v>
      </c>
      <c r="P78" s="6">
        <f>+img1_r!J85</f>
        <v>14739.882093781151</v>
      </c>
      <c r="Q78" s="9">
        <f>+img1_o!J80</f>
        <v>1052.8487209843693</v>
      </c>
      <c r="T78" s="6">
        <f t="shared" si="8"/>
        <v>4299132.2773528351</v>
      </c>
      <c r="U78" s="6">
        <f t="shared" si="9"/>
        <v>307080.87695377436</v>
      </c>
      <c r="V78" s="21">
        <f t="shared" si="10"/>
        <v>-92.857142857142847</v>
      </c>
      <c r="W78" s="6">
        <f t="shared" si="11"/>
        <v>4392484.8639467824</v>
      </c>
      <c r="X78" s="6">
        <f t="shared" si="12"/>
        <v>313748.91885334207</v>
      </c>
      <c r="Y78" s="21">
        <f t="shared" si="13"/>
        <v>-92.857142857142847</v>
      </c>
      <c r="Z78" s="1">
        <v>0</v>
      </c>
    </row>
    <row r="79" spans="2:26" x14ac:dyDescent="0.25">
      <c r="B79" s="1">
        <v>76</v>
      </c>
      <c r="C79" s="6">
        <f>+img1_r!H86</f>
        <v>795361405.65862906</v>
      </c>
      <c r="D79" s="6">
        <f>+img1_o!H81</f>
        <v>4027146.3577652131</v>
      </c>
      <c r="E79" s="21">
        <f t="shared" si="7"/>
        <v>-99.493670886075947</v>
      </c>
      <c r="F79" s="1">
        <v>0</v>
      </c>
      <c r="N79" s="6">
        <f>+img1_r!I86</f>
        <v>808646.30931160552</v>
      </c>
      <c r="O79" s="6">
        <f>+img1_o!I81</f>
        <v>4094.4116927169921</v>
      </c>
      <c r="P79" s="6">
        <f>+img1_r!J86</f>
        <v>69312.540798137619</v>
      </c>
      <c r="Q79" s="9">
        <f>+img1_o!J81</f>
        <v>350.9495736614565</v>
      </c>
      <c r="T79" s="6">
        <f t="shared" si="8"/>
        <v>20216157.732790139</v>
      </c>
      <c r="U79" s="6">
        <f t="shared" si="9"/>
        <v>102360.2923179248</v>
      </c>
      <c r="V79" s="21">
        <f t="shared" si="10"/>
        <v>-99.493670886075947</v>
      </c>
      <c r="W79" s="6">
        <f t="shared" si="11"/>
        <v>20655137.157845009</v>
      </c>
      <c r="X79" s="6">
        <f t="shared" si="12"/>
        <v>104582.97295111403</v>
      </c>
      <c r="Y79" s="21">
        <f t="shared" si="13"/>
        <v>-99.493670886075947</v>
      </c>
      <c r="Z79" s="1">
        <v>0</v>
      </c>
    </row>
    <row r="80" spans="2:26" x14ac:dyDescent="0.25">
      <c r="B80" s="1">
        <v>77</v>
      </c>
      <c r="C80" s="6">
        <f>+img1_r!H87</f>
        <v>545678331.47718596</v>
      </c>
      <c r="D80" s="6">
        <f>+img1_o!H82</f>
        <v>153031561.59507713</v>
      </c>
      <c r="E80" s="21">
        <f t="shared" si="7"/>
        <v>-71.955719557195735</v>
      </c>
      <c r="F80" s="1">
        <v>0</v>
      </c>
      <c r="N80" s="6">
        <f>+img1_r!I87</f>
        <v>554792.78436315211</v>
      </c>
      <c r="O80" s="6">
        <f>+img1_o!I82</f>
        <v>155587.64432324472</v>
      </c>
      <c r="P80" s="6">
        <f>+img1_r!J87</f>
        <v>47553.667231127321</v>
      </c>
      <c r="Q80" s="9">
        <f>+img1_o!J82</f>
        <v>13336.083799135262</v>
      </c>
      <c r="T80" s="6">
        <f t="shared" si="8"/>
        <v>13869819.609078802</v>
      </c>
      <c r="U80" s="6">
        <f t="shared" si="9"/>
        <v>3889691.1080811182</v>
      </c>
      <c r="V80" s="21">
        <f t="shared" si="10"/>
        <v>-71.955719557195735</v>
      </c>
      <c r="W80" s="6">
        <f t="shared" si="11"/>
        <v>14170992.834875941</v>
      </c>
      <c r="X80" s="6">
        <f t="shared" si="12"/>
        <v>3974152.972142308</v>
      </c>
      <c r="Y80" s="21">
        <f t="shared" si="13"/>
        <v>-71.955719557195735</v>
      </c>
      <c r="Z80" s="1">
        <v>0</v>
      </c>
    </row>
    <row r="81" spans="2:26" x14ac:dyDescent="0.25">
      <c r="B81" s="1">
        <v>78</v>
      </c>
      <c r="C81" s="6">
        <f>+img1_r!H88</f>
        <v>114773671.19630855</v>
      </c>
      <c r="D81" s="6">
        <f>+img1_o!H83</f>
        <v>400701062.59763777</v>
      </c>
      <c r="E81" s="21">
        <f t="shared" si="7"/>
        <v>249.12280701754312</v>
      </c>
      <c r="F81" s="1">
        <v>0</v>
      </c>
      <c r="N81" s="6">
        <f>+img1_r!I88</f>
        <v>116690.73324243426</v>
      </c>
      <c r="O81" s="6">
        <f>+img1_o!I83</f>
        <v>407393.96342533978</v>
      </c>
      <c r="P81" s="6">
        <f>+img1_r!J88</f>
        <v>10002.062849351509</v>
      </c>
      <c r="Q81" s="9">
        <f>+img1_o!J83</f>
        <v>34919.482579314841</v>
      </c>
      <c r="T81" s="6">
        <f t="shared" si="8"/>
        <v>2917268.3310608566</v>
      </c>
      <c r="U81" s="6">
        <f t="shared" si="9"/>
        <v>10184849.085633494</v>
      </c>
      <c r="V81" s="21">
        <f t="shared" si="10"/>
        <v>249.12280701754307</v>
      </c>
      <c r="W81" s="6">
        <f t="shared" si="11"/>
        <v>2980614.7291067494</v>
      </c>
      <c r="X81" s="6">
        <f t="shared" si="12"/>
        <v>10406005.808635823</v>
      </c>
      <c r="Y81" s="21">
        <f t="shared" si="13"/>
        <v>249.12280701754318</v>
      </c>
      <c r="Z81" s="1">
        <v>0</v>
      </c>
    </row>
    <row r="82" spans="2:26" x14ac:dyDescent="0.25">
      <c r="B82" s="1">
        <v>79</v>
      </c>
      <c r="C82" s="6">
        <f>+img1_r!H89</f>
        <v>207398037.42490736</v>
      </c>
      <c r="D82" s="6">
        <f>+img1_o!H84</f>
        <v>511447587.43618178</v>
      </c>
      <c r="E82" s="21">
        <f t="shared" si="7"/>
        <v>146.60194174757399</v>
      </c>
      <c r="F82" s="1">
        <v>0</v>
      </c>
      <c r="N82" s="6">
        <f>+img1_r!I89</f>
        <v>210862.20217492396</v>
      </c>
      <c r="O82" s="6">
        <f>+img1_o!I84</f>
        <v>519990.28497505776</v>
      </c>
      <c r="P82" s="6">
        <f>+img1_r!J89</f>
        <v>18073.903043564911</v>
      </c>
      <c r="Q82" s="9">
        <f>+img1_o!J84</f>
        <v>44570.595855004947</v>
      </c>
      <c r="T82" s="6">
        <f t="shared" si="8"/>
        <v>5271555.0543730995</v>
      </c>
      <c r="U82" s="6">
        <f t="shared" si="9"/>
        <v>12999757.124376444</v>
      </c>
      <c r="V82" s="21">
        <f t="shared" si="10"/>
        <v>146.60194174757399</v>
      </c>
      <c r="W82" s="6">
        <f t="shared" si="11"/>
        <v>5386023.1069823438</v>
      </c>
      <c r="X82" s="6">
        <f t="shared" si="12"/>
        <v>13282037.564791474</v>
      </c>
      <c r="Y82" s="21">
        <f t="shared" si="13"/>
        <v>146.60194174757399</v>
      </c>
      <c r="Z82" s="1">
        <v>0</v>
      </c>
    </row>
    <row r="83" spans="2:26" x14ac:dyDescent="0.25">
      <c r="B83" s="1">
        <v>80</v>
      </c>
      <c r="C83" s="6">
        <f>+img1_r!H90</f>
        <v>22149304.967708673</v>
      </c>
      <c r="D83" s="6">
        <f>+img1_o!H85</f>
        <v>4027146.3577652131</v>
      </c>
      <c r="E83" s="21">
        <f t="shared" si="7"/>
        <v>-81.818181818181827</v>
      </c>
      <c r="F83" s="1">
        <v>0</v>
      </c>
      <c r="N83" s="6">
        <f>+img1_r!I90</f>
        <v>22519.264309943457</v>
      </c>
      <c r="O83" s="6">
        <f>+img1_o!I85</f>
        <v>4094.4116927169921</v>
      </c>
      <c r="P83" s="6">
        <f>+img1_r!J90</f>
        <v>1930.2226551380109</v>
      </c>
      <c r="Q83" s="9">
        <f>+img1_o!J85</f>
        <v>350.9495736614565</v>
      </c>
      <c r="T83" s="6">
        <f t="shared" si="8"/>
        <v>562981.60774858645</v>
      </c>
      <c r="U83" s="6">
        <f t="shared" si="9"/>
        <v>102360.2923179248</v>
      </c>
      <c r="V83" s="21">
        <f t="shared" si="10"/>
        <v>-81.818181818181827</v>
      </c>
      <c r="W83" s="6">
        <f t="shared" si="11"/>
        <v>575206.35123112728</v>
      </c>
      <c r="X83" s="6">
        <f t="shared" si="12"/>
        <v>104582.97295111403</v>
      </c>
      <c r="Y83" s="21">
        <f t="shared" si="13"/>
        <v>-81.818181818181827</v>
      </c>
      <c r="Z83" s="1">
        <v>0</v>
      </c>
    </row>
    <row r="84" spans="2:26" x14ac:dyDescent="0.25">
      <c r="B84" s="1">
        <v>81</v>
      </c>
      <c r="C84" s="6">
        <f>+img1_r!H91</f>
        <v>82556500.334186867</v>
      </c>
      <c r="D84" s="6">
        <f>+img1_o!H86</f>
        <v>187262305.63608134</v>
      </c>
      <c r="E84" s="21">
        <f t="shared" si="7"/>
        <v>126.82926829268162</v>
      </c>
      <c r="F84" s="1">
        <v>0</v>
      </c>
      <c r="N84" s="6">
        <f>+img1_r!I91</f>
        <v>83935.439700698334</v>
      </c>
      <c r="O84" s="6">
        <f>+img1_o!I86</f>
        <v>190390.14371133907</v>
      </c>
      <c r="P84" s="6">
        <f>+img1_r!J91</f>
        <v>7194.4662600598576</v>
      </c>
      <c r="Q84" s="9">
        <f>+img1_o!J86</f>
        <v>16319.155175257634</v>
      </c>
      <c r="T84" s="6">
        <f t="shared" si="8"/>
        <v>2098385.9925174583</v>
      </c>
      <c r="U84" s="6">
        <f t="shared" si="9"/>
        <v>4759753.5927834772</v>
      </c>
      <c r="V84" s="21">
        <f t="shared" si="10"/>
        <v>126.8292682926817</v>
      </c>
      <c r="W84" s="6">
        <f t="shared" si="11"/>
        <v>2143950.9454978374</v>
      </c>
      <c r="X84" s="6">
        <f t="shared" si="12"/>
        <v>4863108.2422267748</v>
      </c>
      <c r="Y84" s="21">
        <f t="shared" si="13"/>
        <v>126.82926829268166</v>
      </c>
      <c r="Z84" s="1">
        <v>0</v>
      </c>
    </row>
    <row r="85" spans="2:26" x14ac:dyDescent="0.25">
      <c r="B85" s="1">
        <v>82</v>
      </c>
      <c r="C85" s="6">
        <f>+img1_r!H92</f>
        <v>481243989.75294209</v>
      </c>
      <c r="D85" s="6">
        <f>+img1_o!H87</f>
        <v>205384464.24602515</v>
      </c>
      <c r="E85" s="21">
        <f t="shared" si="7"/>
        <v>-57.322175732217652</v>
      </c>
      <c r="F85" s="1">
        <v>0</v>
      </c>
      <c r="N85" s="6">
        <f>+img1_r!I92</f>
        <v>489282.19727967965</v>
      </c>
      <c r="O85" s="6">
        <f>+img1_o!I87</f>
        <v>208814.99632856587</v>
      </c>
      <c r="P85" s="6">
        <f>+img1_r!J92</f>
        <v>41938.47405254397</v>
      </c>
      <c r="Q85" s="9">
        <f>+img1_o!J87</f>
        <v>17898.42825673422</v>
      </c>
      <c r="T85" s="6">
        <f t="shared" si="8"/>
        <v>12232054.931991991</v>
      </c>
      <c r="U85" s="6">
        <f t="shared" si="9"/>
        <v>5220374.9082141472</v>
      </c>
      <c r="V85" s="21">
        <f t="shared" si="10"/>
        <v>-57.322175732217637</v>
      </c>
      <c r="W85" s="6">
        <f t="shared" si="11"/>
        <v>12497665.267658103</v>
      </c>
      <c r="X85" s="6">
        <f t="shared" si="12"/>
        <v>5333731.6205067979</v>
      </c>
      <c r="Y85" s="21">
        <f t="shared" si="13"/>
        <v>-57.32217573221763</v>
      </c>
      <c r="Z85" s="1">
        <v>0</v>
      </c>
    </row>
    <row r="86" spans="2:26" x14ac:dyDescent="0.25">
      <c r="B86" s="1">
        <v>83</v>
      </c>
      <c r="C86" s="6">
        <f>+img1_r!H93</f>
        <v>547691904.65606821</v>
      </c>
      <c r="D86" s="6">
        <f>+img1_o!H88</f>
        <v>412782501.67093372</v>
      </c>
      <c r="E86" s="21">
        <f t="shared" si="7"/>
        <v>-24.632352941176471</v>
      </c>
      <c r="F86" s="1">
        <v>0</v>
      </c>
      <c r="N86" s="6">
        <f>+img1_r!I93</f>
        <v>556839.99020951008</v>
      </c>
      <c r="O86" s="6">
        <f>+img1_o!I88</f>
        <v>419677.19850349106</v>
      </c>
      <c r="P86" s="6">
        <f>+img1_r!J93</f>
        <v>47729.142017958016</v>
      </c>
      <c r="Q86" s="9">
        <f>+img1_o!J88</f>
        <v>35972.331300299236</v>
      </c>
      <c r="T86" s="6">
        <f t="shared" si="8"/>
        <v>13920999.755237753</v>
      </c>
      <c r="U86" s="6">
        <f t="shared" si="9"/>
        <v>10491929.962587276</v>
      </c>
      <c r="V86" s="21">
        <f t="shared" si="10"/>
        <v>-24.632352941176471</v>
      </c>
      <c r="W86" s="6">
        <f t="shared" si="11"/>
        <v>14223284.321351489</v>
      </c>
      <c r="X86" s="6">
        <f t="shared" si="12"/>
        <v>10719754.727489172</v>
      </c>
      <c r="Y86" s="21">
        <f t="shared" si="13"/>
        <v>-24.632352941176482</v>
      </c>
      <c r="Z86" s="1">
        <v>0</v>
      </c>
    </row>
    <row r="87" spans="2:26" x14ac:dyDescent="0.25">
      <c r="B87" s="1">
        <v>84</v>
      </c>
      <c r="C87" s="6">
        <f>+img1_r!H94</f>
        <v>1969274568.9471805</v>
      </c>
      <c r="D87" s="6">
        <f>+img1_o!H89</f>
        <v>60407195.366478197</v>
      </c>
      <c r="E87" s="21">
        <f t="shared" si="7"/>
        <v>-96.932515337423297</v>
      </c>
      <c r="F87" s="1">
        <v>0</v>
      </c>
      <c r="N87" s="6">
        <f>+img1_r!I94</f>
        <v>2002167.3177386003</v>
      </c>
      <c r="O87" s="6">
        <f>+img1_o!I89</f>
        <v>61416.175390754877</v>
      </c>
      <c r="P87" s="6">
        <f>+img1_r!J94</f>
        <v>171614.34152045145</v>
      </c>
      <c r="Q87" s="9">
        <f>+img1_o!J89</f>
        <v>5264.2436049218468</v>
      </c>
      <c r="T87" s="6">
        <f t="shared" si="8"/>
        <v>50054182.943465009</v>
      </c>
      <c r="U87" s="6">
        <f t="shared" si="9"/>
        <v>1535404.3847688718</v>
      </c>
      <c r="V87" s="21">
        <f t="shared" si="10"/>
        <v>-96.932515337423297</v>
      </c>
      <c r="W87" s="6">
        <f t="shared" si="11"/>
        <v>51141073.773094527</v>
      </c>
      <c r="X87" s="6">
        <f t="shared" si="12"/>
        <v>1568744.5942667103</v>
      </c>
      <c r="Y87" s="21">
        <f t="shared" si="13"/>
        <v>-96.932515337423297</v>
      </c>
      <c r="Z87" s="1">
        <v>0</v>
      </c>
    </row>
    <row r="88" spans="2:26" x14ac:dyDescent="0.25">
      <c r="B88" s="1">
        <v>85</v>
      </c>
      <c r="C88" s="6">
        <f>+img1_r!H95</f>
        <v>777239247.04868639</v>
      </c>
      <c r="D88" s="6">
        <f>+img1_o!H90</f>
        <v>10067865.894413034</v>
      </c>
      <c r="E88" s="21">
        <f t="shared" si="7"/>
        <v>-98.704663212435236</v>
      </c>
      <c r="F88" s="1">
        <v>0</v>
      </c>
      <c r="N88" s="6">
        <f>+img1_r!I95</f>
        <v>790221.4566943798</v>
      </c>
      <c r="O88" s="6">
        <f>+img1_o!I90</f>
        <v>10236.029231792481</v>
      </c>
      <c r="P88" s="6">
        <f>+img1_r!J95</f>
        <v>67733.267716661125</v>
      </c>
      <c r="Q88" s="9">
        <f>+img1_o!J90</f>
        <v>877.37393415364124</v>
      </c>
      <c r="T88" s="6">
        <f t="shared" si="8"/>
        <v>19755536.417359494</v>
      </c>
      <c r="U88" s="6">
        <f t="shared" si="9"/>
        <v>255900.73079481203</v>
      </c>
      <c r="V88" s="21">
        <f t="shared" si="10"/>
        <v>-98.704663212435236</v>
      </c>
      <c r="W88" s="6">
        <f t="shared" si="11"/>
        <v>20184513.779565014</v>
      </c>
      <c r="X88" s="6">
        <f t="shared" si="12"/>
        <v>261457.4323777851</v>
      </c>
      <c r="Y88" s="21">
        <f t="shared" si="13"/>
        <v>-98.704663212435236</v>
      </c>
      <c r="Z88" s="1">
        <v>0</v>
      </c>
    </row>
    <row r="89" spans="2:26" x14ac:dyDescent="0.25">
      <c r="B89" s="1">
        <v>86</v>
      </c>
      <c r="C89" s="6">
        <f>+img1_r!H96</f>
        <v>487284709.28959012</v>
      </c>
      <c r="D89" s="6">
        <f>+img1_o!H91</f>
        <v>40271463.577652134</v>
      </c>
      <c r="E89" s="21">
        <f t="shared" si="7"/>
        <v>-91.735537190082624</v>
      </c>
      <c r="F89" s="1">
        <v>0</v>
      </c>
      <c r="N89" s="6">
        <f>+img1_r!I96</f>
        <v>495423.81481875537</v>
      </c>
      <c r="O89" s="6">
        <f>+img1_o!I91</f>
        <v>40944.116927169925</v>
      </c>
      <c r="P89" s="6">
        <f>+img1_r!J96</f>
        <v>42464.898413036179</v>
      </c>
      <c r="Q89" s="9">
        <f>+img1_o!J91</f>
        <v>3509.495736614565</v>
      </c>
      <c r="T89" s="6">
        <f t="shared" si="8"/>
        <v>12385595.370468885</v>
      </c>
      <c r="U89" s="6">
        <f t="shared" si="9"/>
        <v>1023602.9231792481</v>
      </c>
      <c r="V89" s="21">
        <f t="shared" si="10"/>
        <v>-91.735537190082624</v>
      </c>
      <c r="W89" s="6">
        <f t="shared" si="11"/>
        <v>12654539.727084782</v>
      </c>
      <c r="X89" s="6">
        <f t="shared" si="12"/>
        <v>1045829.7295111404</v>
      </c>
      <c r="Y89" s="21">
        <f t="shared" si="13"/>
        <v>-91.735537190082624</v>
      </c>
      <c r="Z89" s="1">
        <v>0</v>
      </c>
    </row>
    <row r="90" spans="2:26" x14ac:dyDescent="0.25">
      <c r="B90" s="1">
        <v>87</v>
      </c>
      <c r="C90" s="6">
        <f>+img1_r!H97</f>
        <v>185248732.4571991</v>
      </c>
      <c r="D90" s="6">
        <f>+img1_o!H92</f>
        <v>4027146.3577652131</v>
      </c>
      <c r="E90" s="21">
        <f t="shared" si="7"/>
        <v>-97.826086956521735</v>
      </c>
      <c r="F90" s="1">
        <v>0</v>
      </c>
      <c r="N90" s="6">
        <f>+img1_r!I97</f>
        <v>188342.93786498092</v>
      </c>
      <c r="O90" s="6">
        <f>+img1_o!I92</f>
        <v>4094.4116927169921</v>
      </c>
      <c r="P90" s="6">
        <f>+img1_r!J97</f>
        <v>16143.680388426937</v>
      </c>
      <c r="Q90" s="9">
        <f>+img1_o!J92</f>
        <v>350.9495736614565</v>
      </c>
      <c r="T90" s="6">
        <f t="shared" si="8"/>
        <v>4708573.446624523</v>
      </c>
      <c r="U90" s="6">
        <f t="shared" si="9"/>
        <v>102360.2923179248</v>
      </c>
      <c r="V90" s="21">
        <f t="shared" si="10"/>
        <v>-97.826086956521735</v>
      </c>
      <c r="W90" s="6">
        <f t="shared" si="11"/>
        <v>4810816.755751227</v>
      </c>
      <c r="X90" s="6">
        <f t="shared" si="12"/>
        <v>104582.97295111403</v>
      </c>
      <c r="Y90" s="21">
        <f t="shared" si="13"/>
        <v>-97.826086956521735</v>
      </c>
      <c r="Z90" s="1">
        <v>0</v>
      </c>
    </row>
    <row r="91" spans="2:26" x14ac:dyDescent="0.25">
      <c r="B91" s="1">
        <v>88</v>
      </c>
      <c r="C91" s="6">
        <f>+img1_r!H98</f>
        <v>38257890.39876952</v>
      </c>
      <c r="D91" s="6">
        <f>+img1_o!H93</f>
        <v>167126573.84725526</v>
      </c>
      <c r="E91" s="21">
        <f t="shared" si="7"/>
        <v>336.84210526315513</v>
      </c>
      <c r="F91" s="1">
        <v>0</v>
      </c>
      <c r="N91" s="6">
        <f>+img1_r!I98</f>
        <v>38896.911080811427</v>
      </c>
      <c r="O91" s="6">
        <f>+img1_o!I93</f>
        <v>169918.08524775406</v>
      </c>
      <c r="P91" s="6">
        <f>+img1_r!J98</f>
        <v>3334.0209497838364</v>
      </c>
      <c r="Q91" s="9">
        <f>+img1_o!J93</f>
        <v>14564.407306950348</v>
      </c>
      <c r="T91" s="6">
        <f t="shared" si="8"/>
        <v>972422.77702028572</v>
      </c>
      <c r="U91" s="6">
        <f t="shared" si="9"/>
        <v>4247952.1311938511</v>
      </c>
      <c r="V91" s="21">
        <f t="shared" si="10"/>
        <v>336.84210526315496</v>
      </c>
      <c r="W91" s="6">
        <f t="shared" si="11"/>
        <v>993538.24303558329</v>
      </c>
      <c r="X91" s="6">
        <f t="shared" si="12"/>
        <v>4340193.3774712039</v>
      </c>
      <c r="Y91" s="21">
        <f t="shared" si="13"/>
        <v>336.84210526315502</v>
      </c>
      <c r="Z91" s="1">
        <v>0</v>
      </c>
    </row>
    <row r="92" spans="2:26" x14ac:dyDescent="0.25">
      <c r="B92" s="1">
        <v>89</v>
      </c>
      <c r="C92" s="6">
        <f>+img1_r!H99</f>
        <v>102692232.12301293</v>
      </c>
      <c r="D92" s="6">
        <f>+img1_o!H94</f>
        <v>245655927.82367727</v>
      </c>
      <c r="E92" s="21">
        <f t="shared" si="7"/>
        <v>139.2156862745091</v>
      </c>
      <c r="F92" s="1">
        <v>0</v>
      </c>
      <c r="N92" s="6">
        <f>+img1_r!I99</f>
        <v>104407.4981642833</v>
      </c>
      <c r="O92" s="6">
        <f>+img1_o!I94</f>
        <v>249759.11325573578</v>
      </c>
      <c r="P92" s="6">
        <f>+img1_r!J99</f>
        <v>8949.2141283671408</v>
      </c>
      <c r="Q92" s="9">
        <f>+img1_o!J94</f>
        <v>21407.923993348784</v>
      </c>
      <c r="T92" s="6">
        <f t="shared" si="8"/>
        <v>2610187.4541070824</v>
      </c>
      <c r="U92" s="6">
        <f t="shared" si="9"/>
        <v>6243977.8313933946</v>
      </c>
      <c r="V92" s="21">
        <f t="shared" si="10"/>
        <v>139.2156862745091</v>
      </c>
      <c r="W92" s="6">
        <f t="shared" si="11"/>
        <v>2666865.8102534078</v>
      </c>
      <c r="X92" s="6">
        <f t="shared" si="12"/>
        <v>6379561.3500179378</v>
      </c>
      <c r="Y92" s="21">
        <f t="shared" si="13"/>
        <v>139.21568627450912</v>
      </c>
      <c r="Z92" s="1">
        <v>0</v>
      </c>
    </row>
    <row r="93" spans="2:26" x14ac:dyDescent="0.25">
      <c r="B93" s="1">
        <v>90</v>
      </c>
      <c r="C93" s="6">
        <f>+img1_r!H100</f>
        <v>4027146.3577652131</v>
      </c>
      <c r="D93" s="6">
        <f>+img1_o!H95</f>
        <v>10067865.894413034</v>
      </c>
      <c r="E93" s="21">
        <f t="shared" si="7"/>
        <v>150</v>
      </c>
      <c r="F93" s="1">
        <v>0</v>
      </c>
      <c r="N93" s="6">
        <f>+img1_r!I100</f>
        <v>4094.4116927169921</v>
      </c>
      <c r="O93" s="6">
        <f>+img1_o!I95</f>
        <v>10236.029231792481</v>
      </c>
      <c r="P93" s="6">
        <f>+img1_r!J100</f>
        <v>350.9495736614565</v>
      </c>
      <c r="Q93" s="9">
        <f>+img1_o!J95</f>
        <v>877.37393415364124</v>
      </c>
      <c r="T93" s="6">
        <f t="shared" si="8"/>
        <v>102360.2923179248</v>
      </c>
      <c r="U93" s="6">
        <f t="shared" si="9"/>
        <v>255900.73079481203</v>
      </c>
      <c r="V93" s="21">
        <f t="shared" si="10"/>
        <v>150</v>
      </c>
      <c r="W93" s="6">
        <f t="shared" si="11"/>
        <v>104582.97295111403</v>
      </c>
      <c r="X93" s="6">
        <f t="shared" si="12"/>
        <v>261457.4323777851</v>
      </c>
      <c r="Y93" s="21">
        <f t="shared" si="13"/>
        <v>150</v>
      </c>
      <c r="Z93" s="1">
        <v>0</v>
      </c>
    </row>
    <row r="94" spans="2:26" x14ac:dyDescent="0.25">
      <c r="B94" s="1">
        <v>91</v>
      </c>
      <c r="C94" s="6">
        <f>+img1_r!H101</f>
        <v>32217170.862121705</v>
      </c>
      <c r="D94" s="6">
        <f>+img1_o!H96</f>
        <v>336266720.8733952</v>
      </c>
      <c r="E94" s="21">
        <f t="shared" si="7"/>
        <v>943.74999999999966</v>
      </c>
      <c r="F94" s="1">
        <v>0</v>
      </c>
      <c r="N94" s="6">
        <f>+img1_r!I101</f>
        <v>32755.293541735937</v>
      </c>
      <c r="O94" s="6">
        <f>+img1_o!I96</f>
        <v>341883.37634186877</v>
      </c>
      <c r="P94" s="6">
        <f>+img1_r!J101</f>
        <v>2807.596589291652</v>
      </c>
      <c r="Q94" s="9">
        <f>+img1_o!J96</f>
        <v>29304.28940073161</v>
      </c>
      <c r="T94" s="6">
        <f t="shared" si="8"/>
        <v>818882.33854339842</v>
      </c>
      <c r="U94" s="6">
        <f t="shared" si="9"/>
        <v>8547084.4085467197</v>
      </c>
      <c r="V94" s="21">
        <f t="shared" si="10"/>
        <v>943.74999999999977</v>
      </c>
      <c r="W94" s="6">
        <f t="shared" si="11"/>
        <v>836663.78360891226</v>
      </c>
      <c r="X94" s="6">
        <f t="shared" si="12"/>
        <v>8732678.2414180189</v>
      </c>
      <c r="Y94" s="21">
        <f t="shared" si="13"/>
        <v>943.74999999999966</v>
      </c>
      <c r="Z94" s="1">
        <v>0</v>
      </c>
    </row>
    <row r="95" spans="2:26" x14ac:dyDescent="0.25">
      <c r="B95" s="1">
        <v>92</v>
      </c>
      <c r="C95" s="6">
        <f>+img1_r!H102</f>
        <v>52352902.650947765</v>
      </c>
      <c r="D95" s="6">
        <f>+img1_o!H97</f>
        <v>78529353.976421639</v>
      </c>
      <c r="E95" s="21">
        <f t="shared" si="7"/>
        <v>49.999999999999979</v>
      </c>
      <c r="F95" s="1">
        <v>0</v>
      </c>
      <c r="N95" s="6">
        <f>+img1_r!I102</f>
        <v>53227.352005320892</v>
      </c>
      <c r="O95" s="6">
        <f>+img1_o!I97</f>
        <v>79841.028007981338</v>
      </c>
      <c r="P95" s="6">
        <f>+img1_r!J102</f>
        <v>4562.3444575989333</v>
      </c>
      <c r="Q95" s="9">
        <f>+img1_o!J97</f>
        <v>6843.5166863984005</v>
      </c>
      <c r="T95" s="6">
        <f t="shared" si="8"/>
        <v>1330683.8001330222</v>
      </c>
      <c r="U95" s="6">
        <f t="shared" si="9"/>
        <v>1996025.7001995335</v>
      </c>
      <c r="V95" s="21">
        <f t="shared" si="10"/>
        <v>50</v>
      </c>
      <c r="W95" s="6">
        <f t="shared" si="11"/>
        <v>1359578.6483644822</v>
      </c>
      <c r="X95" s="6">
        <f t="shared" si="12"/>
        <v>2039367.9725467234</v>
      </c>
      <c r="Y95" s="21">
        <f t="shared" si="13"/>
        <v>50</v>
      </c>
      <c r="Z95" s="1">
        <v>0</v>
      </c>
    </row>
    <row r="96" spans="2:26" x14ac:dyDescent="0.25">
      <c r="B96" s="1">
        <v>93</v>
      </c>
      <c r="C96" s="6">
        <f>+img1_r!H103</f>
        <v>16108585.431060852</v>
      </c>
      <c r="D96" s="6">
        <f>+img1_o!H98</f>
        <v>8054292.7155304262</v>
      </c>
      <c r="E96" s="21">
        <f t="shared" si="7"/>
        <v>-50</v>
      </c>
      <c r="F96" s="1">
        <v>0</v>
      </c>
      <c r="N96" s="6">
        <f>+img1_r!I103</f>
        <v>16377.646770867968</v>
      </c>
      <c r="O96" s="6">
        <f>+img1_o!I98</f>
        <v>8188.8233854339842</v>
      </c>
      <c r="P96" s="6">
        <f>+img1_r!J103</f>
        <v>1403.798294645826</v>
      </c>
      <c r="Q96" s="9">
        <f>+img1_o!J98</f>
        <v>701.899147322913</v>
      </c>
      <c r="T96" s="6">
        <f t="shared" si="8"/>
        <v>409441.16927169921</v>
      </c>
      <c r="U96" s="6">
        <f t="shared" si="9"/>
        <v>204720.58463584961</v>
      </c>
      <c r="V96" s="21">
        <f t="shared" si="10"/>
        <v>-50</v>
      </c>
      <c r="W96" s="6">
        <f t="shared" si="11"/>
        <v>418331.89180445613</v>
      </c>
      <c r="X96" s="6">
        <f t="shared" si="12"/>
        <v>209165.94590222806</v>
      </c>
      <c r="Y96" s="21">
        <f t="shared" si="13"/>
        <v>-50</v>
      </c>
      <c r="Z96" s="1">
        <v>0</v>
      </c>
    </row>
    <row r="97" spans="2:26" x14ac:dyDescent="0.25">
      <c r="B97" s="1">
        <v>94</v>
      </c>
      <c r="C97" s="6">
        <f>+img1_r!H104</f>
        <v>889999345.06611156</v>
      </c>
      <c r="D97" s="6">
        <f>+img1_o!H99</f>
        <v>189275878.8149648</v>
      </c>
      <c r="E97" s="21">
        <f t="shared" si="7"/>
        <v>-78.733031674208149</v>
      </c>
      <c r="F97" s="1">
        <v>0</v>
      </c>
      <c r="N97" s="6">
        <f>+img1_r!I104</f>
        <v>904864.98409045476</v>
      </c>
      <c r="O97" s="6">
        <f>+img1_o!I99</f>
        <v>192437.34955769841</v>
      </c>
      <c r="P97" s="6">
        <f>+img1_r!J104</f>
        <v>77559.855779181831</v>
      </c>
      <c r="Q97" s="9">
        <f>+img1_o!J99</f>
        <v>16494.629962088435</v>
      </c>
      <c r="T97" s="6">
        <f t="shared" si="8"/>
        <v>22621624.602261368</v>
      </c>
      <c r="U97" s="6">
        <f t="shared" si="9"/>
        <v>4810933.7389424602</v>
      </c>
      <c r="V97" s="21">
        <f t="shared" si="10"/>
        <v>-78.733031674208149</v>
      </c>
      <c r="W97" s="6">
        <f t="shared" si="11"/>
        <v>23112837.022196185</v>
      </c>
      <c r="X97" s="6">
        <f t="shared" si="12"/>
        <v>4915399.7287023533</v>
      </c>
      <c r="Y97" s="21">
        <f t="shared" si="13"/>
        <v>-78.733031674208149</v>
      </c>
      <c r="Z97" s="1">
        <v>0</v>
      </c>
    </row>
    <row r="98" spans="2:26" x14ac:dyDescent="0.25">
      <c r="B98" s="1">
        <v>95</v>
      </c>
      <c r="C98" s="6">
        <f>+img1_r!H105</f>
        <v>155045134.77396059</v>
      </c>
      <c r="D98" s="6">
        <f>+img1_o!H100</f>
        <v>92624366.228599921</v>
      </c>
      <c r="E98" s="21">
        <f t="shared" si="7"/>
        <v>-40.259740259740205</v>
      </c>
      <c r="F98" s="1">
        <v>0</v>
      </c>
      <c r="N98" s="6">
        <f>+img1_r!I105</f>
        <v>157634.85016960409</v>
      </c>
      <c r="O98" s="6">
        <f>+img1_o!I100</f>
        <v>94171.46893249084</v>
      </c>
      <c r="P98" s="6">
        <f>+img1_r!J105</f>
        <v>13511.558585966064</v>
      </c>
      <c r="Q98" s="9">
        <f>+img1_o!J100</f>
        <v>8071.8401942135006</v>
      </c>
      <c r="T98" s="6">
        <f t="shared" si="8"/>
        <v>3940871.2542401021</v>
      </c>
      <c r="U98" s="6">
        <f t="shared" si="9"/>
        <v>2354286.7233122708</v>
      </c>
      <c r="V98" s="21">
        <f t="shared" si="10"/>
        <v>-40.259740259740205</v>
      </c>
      <c r="W98" s="6">
        <f t="shared" si="11"/>
        <v>4026444.458617887</v>
      </c>
      <c r="X98" s="6">
        <f t="shared" si="12"/>
        <v>2405408.3778756233</v>
      </c>
      <c r="Y98" s="21">
        <f t="shared" si="13"/>
        <v>-40.259740259740198</v>
      </c>
      <c r="Z98" s="1">
        <v>0</v>
      </c>
    </row>
    <row r="99" spans="2:26" x14ac:dyDescent="0.25">
      <c r="B99" s="1">
        <v>96</v>
      </c>
      <c r="C99" s="6">
        <f>+img1_r!H106</f>
        <v>712804905.32444263</v>
      </c>
      <c r="D99" s="6">
        <f>+img1_o!H101</f>
        <v>245655927.82367727</v>
      </c>
      <c r="E99" s="21">
        <f t="shared" si="7"/>
        <v>-65.536723163841899</v>
      </c>
      <c r="F99" s="1">
        <v>0</v>
      </c>
      <c r="N99" s="6">
        <f>+img1_r!I106</f>
        <v>724710.86961090751</v>
      </c>
      <c r="O99" s="6">
        <f>+img1_o!I101</f>
        <v>249759.11325573578</v>
      </c>
      <c r="P99" s="6">
        <f>+img1_r!J106</f>
        <v>62118.074538077788</v>
      </c>
      <c r="Q99" s="9">
        <f>+img1_o!J101</f>
        <v>21407.923993348784</v>
      </c>
      <c r="T99" s="6">
        <f t="shared" si="8"/>
        <v>18117771.740272686</v>
      </c>
      <c r="U99" s="6">
        <f t="shared" si="9"/>
        <v>6243977.8313933946</v>
      </c>
      <c r="V99" s="21">
        <f t="shared" si="10"/>
        <v>-65.536723163841899</v>
      </c>
      <c r="W99" s="6">
        <f t="shared" si="11"/>
        <v>18511186.21234718</v>
      </c>
      <c r="X99" s="6">
        <f t="shared" si="12"/>
        <v>6379561.3500179378</v>
      </c>
      <c r="Y99" s="21">
        <f t="shared" si="13"/>
        <v>-65.536723163841899</v>
      </c>
      <c r="Z99" s="1">
        <v>0</v>
      </c>
    </row>
    <row r="100" spans="2:26" x14ac:dyDescent="0.25">
      <c r="B100" s="1">
        <v>97</v>
      </c>
      <c r="C100" s="6">
        <f>+img1_r!H107</f>
        <v>424863940.74422967</v>
      </c>
      <c r="D100" s="6">
        <f>+img1_o!H102</f>
        <v>209411610.60379082</v>
      </c>
      <c r="E100" s="21">
        <f t="shared" si="7"/>
        <v>-50.710900473933677</v>
      </c>
      <c r="F100" s="1">
        <v>0</v>
      </c>
      <c r="N100" s="6">
        <f>+img1_r!I107</f>
        <v>431960.43358164234</v>
      </c>
      <c r="O100" s="6">
        <f>+img1_o!I102</f>
        <v>212909.40802128331</v>
      </c>
      <c r="P100" s="6">
        <f>+img1_r!J107</f>
        <v>37025.180021283632</v>
      </c>
      <c r="Q100" s="9">
        <f>+img1_o!J102</f>
        <v>18249.377830395711</v>
      </c>
      <c r="T100" s="6">
        <f t="shared" si="8"/>
        <v>10799010.839541059</v>
      </c>
      <c r="U100" s="6">
        <f t="shared" si="9"/>
        <v>5322735.2005320825</v>
      </c>
      <c r="V100" s="21">
        <f t="shared" si="10"/>
        <v>-50.710900473933677</v>
      </c>
      <c r="W100" s="6">
        <f t="shared" si="11"/>
        <v>11033503.646342522</v>
      </c>
      <c r="X100" s="6">
        <f t="shared" si="12"/>
        <v>5438314.5934579223</v>
      </c>
      <c r="Y100" s="21">
        <f t="shared" si="13"/>
        <v>-50.710900473933677</v>
      </c>
      <c r="Z100" s="1">
        <v>0</v>
      </c>
    </row>
    <row r="101" spans="2:26" x14ac:dyDescent="0.25">
      <c r="B101" s="1">
        <v>98</v>
      </c>
      <c r="C101" s="6">
        <f>+img1_r!H108</f>
        <v>813483564.26857281</v>
      </c>
      <c r="D101" s="6">
        <f>+img1_o!H103</f>
        <v>4027146.3577652131</v>
      </c>
      <c r="E101" s="21">
        <f t="shared" si="7"/>
        <v>-99.504950495049499</v>
      </c>
      <c r="F101" s="1">
        <v>0</v>
      </c>
      <c r="N101" s="6">
        <f>+img1_r!I108</f>
        <v>827071.16192883218</v>
      </c>
      <c r="O101" s="6">
        <f>+img1_o!I103</f>
        <v>4094.4116927169921</v>
      </c>
      <c r="P101" s="6">
        <f>+img1_r!J108</f>
        <v>70891.813879614187</v>
      </c>
      <c r="Q101" s="9">
        <f>+img1_o!J103</f>
        <v>350.9495736614565</v>
      </c>
      <c r="T101" s="6">
        <f t="shared" si="8"/>
        <v>20676779.048220806</v>
      </c>
      <c r="U101" s="6">
        <f t="shared" si="9"/>
        <v>102360.2923179248</v>
      </c>
      <c r="V101" s="21">
        <f t="shared" si="10"/>
        <v>-99.504950495049499</v>
      </c>
      <c r="W101" s="6">
        <f t="shared" si="11"/>
        <v>21125760.536125027</v>
      </c>
      <c r="X101" s="6">
        <f t="shared" si="12"/>
        <v>104582.97295111403</v>
      </c>
      <c r="Y101" s="21">
        <f t="shared" si="13"/>
        <v>-99.504950495049499</v>
      </c>
      <c r="Z101" s="1">
        <v>0</v>
      </c>
    </row>
    <row r="102" spans="2:26" x14ac:dyDescent="0.25">
      <c r="B102" s="1">
        <v>99</v>
      </c>
      <c r="C102" s="6">
        <f>+img1_r!H109</f>
        <v>332239574.51562947</v>
      </c>
      <c r="D102" s="6">
        <f>+img1_o!H104</f>
        <v>1588709238.138366</v>
      </c>
      <c r="E102" s="21">
        <f t="shared" si="7"/>
        <v>378.18181818181591</v>
      </c>
      <c r="F102" s="1">
        <v>0</v>
      </c>
      <c r="N102" s="6">
        <f>+img1_r!I109</f>
        <v>337788.96464915125</v>
      </c>
      <c r="O102" s="6">
        <f>+img1_o!I104</f>
        <v>1615245.4127768427</v>
      </c>
      <c r="P102" s="6">
        <f>+img1_r!J109</f>
        <v>28953.339827070107</v>
      </c>
      <c r="Q102" s="9">
        <f>+img1_o!J104</f>
        <v>138449.60680944365</v>
      </c>
      <c r="T102" s="6">
        <f t="shared" si="8"/>
        <v>8444724.1162287816</v>
      </c>
      <c r="U102" s="6">
        <f t="shared" si="9"/>
        <v>40381135.319421068</v>
      </c>
      <c r="V102" s="21">
        <f t="shared" si="10"/>
        <v>378.1818181818158</v>
      </c>
      <c r="W102" s="6">
        <f t="shared" si="11"/>
        <v>8628095.2684668917</v>
      </c>
      <c r="X102" s="6">
        <f t="shared" si="12"/>
        <v>41257982.829214208</v>
      </c>
      <c r="Y102" s="21">
        <f t="shared" si="13"/>
        <v>378.1818181818158</v>
      </c>
      <c r="Z102" s="1">
        <v>0</v>
      </c>
    </row>
    <row r="103" spans="2:26" x14ac:dyDescent="0.25">
      <c r="B103" s="1">
        <v>100</v>
      </c>
      <c r="C103" s="6">
        <f>+img1_r!H110</f>
        <v>1228279639.1183865</v>
      </c>
      <c r="D103" s="6">
        <f>+img1_o!H105</f>
        <v>8054292.7155304262</v>
      </c>
      <c r="E103" s="21">
        <f t="shared" si="7"/>
        <v>-99.344262295081961</v>
      </c>
      <c r="F103" s="1">
        <v>0</v>
      </c>
      <c r="N103" s="6">
        <f>+img1_r!I110</f>
        <v>1248795.5662786791</v>
      </c>
      <c r="O103" s="6">
        <f>+img1_o!I105</f>
        <v>8188.8233854339842</v>
      </c>
      <c r="P103" s="6">
        <f>+img1_r!J110</f>
        <v>107039.61996674392</v>
      </c>
      <c r="Q103" s="9">
        <f>+img1_o!J105</f>
        <v>701.899147322913</v>
      </c>
      <c r="T103" s="6">
        <f t="shared" si="8"/>
        <v>31219889.156966977</v>
      </c>
      <c r="U103" s="6">
        <f t="shared" si="9"/>
        <v>204720.58463584961</v>
      </c>
      <c r="V103" s="21">
        <f t="shared" si="10"/>
        <v>-99.344262295081961</v>
      </c>
      <c r="W103" s="6">
        <f t="shared" si="11"/>
        <v>31897806.75008969</v>
      </c>
      <c r="X103" s="6">
        <f t="shared" si="12"/>
        <v>209165.94590222806</v>
      </c>
      <c r="Y103" s="21">
        <f t="shared" si="13"/>
        <v>-99.344262295081961</v>
      </c>
      <c r="Z103" s="1">
        <v>0</v>
      </c>
    </row>
    <row r="104" spans="2:26" x14ac:dyDescent="0.25">
      <c r="C104" s="9">
        <f t="shared" ref="C104:D104" si="14">SUM(C4:C103)</f>
        <v>39969427600.819679</v>
      </c>
      <c r="D104" s="9">
        <f t="shared" si="14"/>
        <v>22660752555.144787</v>
      </c>
    </row>
  </sheetData>
  <mergeCells count="5">
    <mergeCell ref="T1:X1"/>
    <mergeCell ref="B2:B3"/>
    <mergeCell ref="E2:E3"/>
    <mergeCell ref="Y2:Y3"/>
    <mergeCell ref="V2:V3"/>
  </mergeCells>
  <phoneticPr fontId="2" type="noConversion"/>
  <conditionalFormatting sqref="E4:E103">
    <cfRule type="cellIs" dxfId="2" priority="3" operator="lessThan">
      <formula>0</formula>
    </cfRule>
  </conditionalFormatting>
  <conditionalFormatting sqref="V4:V103">
    <cfRule type="cellIs" dxfId="1" priority="1" operator="lessThan">
      <formula>0</formula>
    </cfRule>
  </conditionalFormatting>
  <conditionalFormatting sqref="Y4:Y103"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7B227AFF67940B13A4CEC920D9BBA" ma:contentTypeVersion="6" ma:contentTypeDescription="Create a new document." ma:contentTypeScope="" ma:versionID="ac367860a602b8a94d393a1c9519fc5b">
  <xsd:schema xmlns:xsd="http://www.w3.org/2001/XMLSchema" xmlns:xs="http://www.w3.org/2001/XMLSchema" xmlns:p="http://schemas.microsoft.com/office/2006/metadata/properties" xmlns:ns2="2fcd6f62-7aa7-46c0-ba33-ebd1bd7fb0f5" targetNamespace="http://schemas.microsoft.com/office/2006/metadata/properties" ma:root="true" ma:fieldsID="fbe93c702666d1df8934dd0643a180d8" ns2:_="">
    <xsd:import namespace="2fcd6f62-7aa7-46c0-ba33-ebd1bd7fb0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d6f62-7aa7-46c0-ba33-ebd1bd7fb0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5DE2A5-6C53-4D28-84A2-08B597A83CD4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fcd6f62-7aa7-46c0-ba33-ebd1bd7fb0f5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893D8F9-DEC7-476B-BD41-98A53ECF6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cd6f62-7aa7-46c0-ba33-ebd1bd7fb0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007F4C-E015-4DA6-8599-B8E5A933FC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img1_r</vt:lpstr>
      <vt:lpstr>img1_o</vt:lpstr>
      <vt:lpstr>img1graphs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nroja</dc:creator>
  <cp:keywords/>
  <dc:description/>
  <cp:lastModifiedBy>Nataly Rojas</cp:lastModifiedBy>
  <cp:revision/>
  <dcterms:created xsi:type="dcterms:W3CDTF">2021-11-21T12:26:57Z</dcterms:created>
  <dcterms:modified xsi:type="dcterms:W3CDTF">2021-11-22T21:28:49Z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